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 - Obras Públicas\2025\03. Pavimentação Linha Cutia\09 - Projetos Recurso Próprio\04. Orçamento\Exportados Orçafascio\"/>
    </mc:Choice>
  </mc:AlternateContent>
  <xr:revisionPtr revIDLastSave="0" documentId="13_ncr:1_{D3DAB912-3AB0-4B08-8D12-07AA2D9B77C2}" xr6:coauthVersionLast="47" xr6:coauthVersionMax="47" xr10:uidLastSave="{00000000-0000-0000-0000-000000000000}"/>
  <bookViews>
    <workbookView xWindow="23880" yWindow="-120" windowWidth="20730" windowHeight="11040" xr2:uid="{00000000-000D-0000-FFFF-FFFF00000000}"/>
  </bookViews>
  <sheets>
    <sheet name="Orçamento Sintético" sheetId="1" r:id="rId1"/>
  </sheets>
  <calcPr calcId="181029"/>
</workbook>
</file>

<file path=xl/calcChain.xml><?xml version="1.0" encoding="utf-8"?>
<calcChain xmlns="http://schemas.openxmlformats.org/spreadsheetml/2006/main">
  <c r="I97" i="1" l="1"/>
  <c r="L97" i="1" s="1"/>
  <c r="M97" i="1" s="1"/>
  <c r="I96" i="1"/>
  <c r="L96" i="1" s="1"/>
  <c r="M96" i="1" s="1"/>
  <c r="M95" i="1"/>
  <c r="K94" i="1"/>
  <c r="I94" i="1"/>
  <c r="L94" i="1" s="1"/>
  <c r="M94" i="1" s="1"/>
  <c r="K93" i="1"/>
  <c r="I93" i="1"/>
  <c r="L93" i="1" s="1"/>
  <c r="M93" i="1" s="1"/>
  <c r="I92" i="1"/>
  <c r="L92" i="1" s="1"/>
  <c r="M92" i="1" s="1"/>
  <c r="M91" i="1"/>
  <c r="L90" i="1"/>
  <c r="M90" i="1" s="1"/>
  <c r="K90" i="1"/>
  <c r="I90" i="1"/>
  <c r="L89" i="1"/>
  <c r="M89" i="1" s="1"/>
  <c r="K89" i="1"/>
  <c r="I89" i="1"/>
  <c r="L88" i="1"/>
  <c r="M88" i="1" s="1"/>
  <c r="K88" i="1"/>
  <c r="I88" i="1"/>
  <c r="L87" i="1"/>
  <c r="M87" i="1" s="1"/>
  <c r="K87" i="1"/>
  <c r="I87" i="1"/>
  <c r="L86" i="1"/>
  <c r="M86" i="1" s="1"/>
  <c r="K86" i="1"/>
  <c r="I86" i="1"/>
  <c r="L85" i="1"/>
  <c r="M85" i="1" s="1"/>
  <c r="K85" i="1"/>
  <c r="I85" i="1"/>
  <c r="L84" i="1"/>
  <c r="M84" i="1" s="1"/>
  <c r="K84" i="1"/>
  <c r="I84" i="1"/>
  <c r="L83" i="1"/>
  <c r="M83" i="1" s="1"/>
  <c r="K83" i="1"/>
  <c r="I83" i="1"/>
  <c r="L82" i="1"/>
  <c r="M82" i="1" s="1"/>
  <c r="K82" i="1"/>
  <c r="I82" i="1"/>
  <c r="L81" i="1"/>
  <c r="M81" i="1" s="1"/>
  <c r="K81" i="1"/>
  <c r="I81" i="1"/>
  <c r="L80" i="1"/>
  <c r="M80" i="1" s="1"/>
  <c r="K80" i="1"/>
  <c r="I80" i="1"/>
  <c r="L79" i="1"/>
  <c r="M79" i="1" s="1"/>
  <c r="K79" i="1"/>
  <c r="I79" i="1"/>
  <c r="L78" i="1"/>
  <c r="M78" i="1" s="1"/>
  <c r="K78" i="1"/>
  <c r="I78" i="1"/>
  <c r="L77" i="1"/>
  <c r="M77" i="1" s="1"/>
  <c r="K77" i="1"/>
  <c r="I77" i="1"/>
  <c r="M76" i="1"/>
  <c r="L75" i="1"/>
  <c r="M75" i="1" s="1"/>
  <c r="K75" i="1"/>
  <c r="I75" i="1"/>
  <c r="M74" i="1"/>
  <c r="L74" i="1"/>
  <c r="K74" i="1"/>
  <c r="I74" i="1"/>
  <c r="M73" i="1"/>
  <c r="M72" i="1"/>
  <c r="I71" i="1"/>
  <c r="L71" i="1" s="1"/>
  <c r="M71" i="1" s="1"/>
  <c r="K70" i="1"/>
  <c r="I70" i="1"/>
  <c r="L70" i="1" s="1"/>
  <c r="M70" i="1" s="1"/>
  <c r="I69" i="1"/>
  <c r="L69" i="1" s="1"/>
  <c r="M69" i="1" s="1"/>
  <c r="M68" i="1"/>
  <c r="K67" i="1"/>
  <c r="I67" i="1"/>
  <c r="L67" i="1" s="1"/>
  <c r="M67" i="1" s="1"/>
  <c r="L66" i="1"/>
  <c r="M66" i="1" s="1"/>
  <c r="K66" i="1"/>
  <c r="I66" i="1"/>
  <c r="L65" i="1"/>
  <c r="M65" i="1" s="1"/>
  <c r="K65" i="1"/>
  <c r="I65" i="1"/>
  <c r="K64" i="1"/>
  <c r="I64" i="1"/>
  <c r="L64" i="1" s="1"/>
  <c r="M64" i="1" s="1"/>
  <c r="L63" i="1"/>
  <c r="M63" i="1" s="1"/>
  <c r="K63" i="1"/>
  <c r="I63" i="1"/>
  <c r="L62" i="1"/>
  <c r="M62" i="1" s="1"/>
  <c r="K62" i="1"/>
  <c r="I62" i="1"/>
  <c r="M61" i="1"/>
  <c r="L60" i="1"/>
  <c r="M60" i="1" s="1"/>
  <c r="K60" i="1"/>
  <c r="I60" i="1"/>
  <c r="M59" i="1"/>
  <c r="L59" i="1"/>
  <c r="K59" i="1"/>
  <c r="I59" i="1"/>
  <c r="L58" i="1"/>
  <c r="M58" i="1" s="1"/>
  <c r="K58" i="1"/>
  <c r="I58" i="1"/>
  <c r="M57" i="1"/>
  <c r="I56" i="1"/>
  <c r="L56" i="1" s="1"/>
  <c r="M56" i="1" s="1"/>
  <c r="K55" i="1"/>
  <c r="I55" i="1"/>
  <c r="L55" i="1" s="1"/>
  <c r="M55" i="1" s="1"/>
  <c r="M54" i="1"/>
  <c r="M53" i="1"/>
  <c r="K52" i="1"/>
  <c r="I52" i="1"/>
  <c r="L52" i="1" s="1"/>
  <c r="M52" i="1" s="1"/>
  <c r="L51" i="1"/>
  <c r="M51" i="1" s="1"/>
  <c r="K51" i="1"/>
  <c r="I51" i="1"/>
  <c r="M50" i="1"/>
  <c r="L50" i="1"/>
  <c r="K50" i="1"/>
  <c r="I50" i="1"/>
  <c r="K49" i="1"/>
  <c r="I49" i="1"/>
  <c r="L49" i="1" s="1"/>
  <c r="M49" i="1" s="1"/>
  <c r="L48" i="1"/>
  <c r="M48" i="1" s="1"/>
  <c r="K48" i="1"/>
  <c r="I48" i="1"/>
  <c r="M47" i="1"/>
  <c r="L47" i="1"/>
  <c r="K47" i="1"/>
  <c r="I47" i="1"/>
  <c r="K46" i="1"/>
  <c r="I46" i="1"/>
  <c r="L46" i="1" s="1"/>
  <c r="M46" i="1" s="1"/>
  <c r="L45" i="1"/>
  <c r="M45" i="1" s="1"/>
  <c r="K45" i="1"/>
  <c r="I45" i="1"/>
  <c r="M44" i="1"/>
  <c r="L44" i="1"/>
  <c r="K44" i="1"/>
  <c r="I44" i="1"/>
  <c r="K43" i="1"/>
  <c r="I43" i="1"/>
  <c r="L43" i="1" s="1"/>
  <c r="M43" i="1" s="1"/>
  <c r="L42" i="1"/>
  <c r="M42" i="1" s="1"/>
  <c r="K42" i="1"/>
  <c r="I42" i="1"/>
  <c r="M41" i="1"/>
  <c r="L41" i="1"/>
  <c r="K41" i="1"/>
  <c r="I41" i="1"/>
  <c r="K40" i="1"/>
  <c r="I40" i="1"/>
  <c r="L40" i="1" s="1"/>
  <c r="M40" i="1" s="1"/>
  <c r="M39" i="1"/>
  <c r="I38" i="1"/>
  <c r="L38" i="1" s="1"/>
  <c r="M38" i="1" s="1"/>
  <c r="I37" i="1"/>
  <c r="L37" i="1" s="1"/>
  <c r="M37" i="1" s="1"/>
  <c r="M36" i="1"/>
  <c r="M35" i="1"/>
  <c r="L34" i="1"/>
  <c r="M34" i="1" s="1"/>
  <c r="K34" i="1"/>
  <c r="I34" i="1"/>
  <c r="L33" i="1"/>
  <c r="M33" i="1" s="1"/>
  <c r="I33" i="1"/>
  <c r="K33" i="1" s="1"/>
  <c r="M32" i="1"/>
  <c r="K31" i="1"/>
  <c r="I31" i="1"/>
  <c r="L31" i="1" s="1"/>
  <c r="M31" i="1" s="1"/>
  <c r="L30" i="1"/>
  <c r="M30" i="1" s="1"/>
  <c r="K30" i="1"/>
  <c r="I30" i="1"/>
  <c r="M29" i="1"/>
  <c r="L29" i="1"/>
  <c r="K29" i="1"/>
  <c r="I29" i="1"/>
  <c r="K28" i="1"/>
  <c r="I28" i="1"/>
  <c r="L28" i="1" s="1"/>
  <c r="M28" i="1" s="1"/>
  <c r="M27" i="1"/>
  <c r="I26" i="1"/>
  <c r="L26" i="1" s="1"/>
  <c r="M26" i="1" s="1"/>
  <c r="I25" i="1"/>
  <c r="L25" i="1" s="1"/>
  <c r="M25" i="1" s="1"/>
  <c r="M24" i="1"/>
  <c r="I23" i="1"/>
  <c r="L23" i="1" s="1"/>
  <c r="M23" i="1" s="1"/>
  <c r="K22" i="1"/>
  <c r="I22" i="1"/>
  <c r="L22" i="1" s="1"/>
  <c r="M22" i="1" s="1"/>
  <c r="M21" i="1"/>
  <c r="L21" i="1"/>
  <c r="K21" i="1"/>
  <c r="I21" i="1"/>
  <c r="M20" i="1"/>
  <c r="L19" i="1"/>
  <c r="M19" i="1" s="1"/>
  <c r="K19" i="1"/>
  <c r="I19" i="1"/>
  <c r="M18" i="1"/>
  <c r="M17" i="1"/>
  <c r="M16" i="1"/>
  <c r="M15" i="1"/>
  <c r="L15" i="1"/>
  <c r="K15" i="1"/>
  <c r="I15" i="1"/>
  <c r="M14" i="1"/>
  <c r="L13" i="1"/>
  <c r="M13" i="1" s="1"/>
  <c r="K13" i="1"/>
  <c r="I13" i="1"/>
  <c r="L12" i="1"/>
  <c r="M12" i="1" s="1"/>
  <c r="I12" i="1"/>
  <c r="K12" i="1" s="1"/>
  <c r="M11" i="1"/>
  <c r="K10" i="1"/>
  <c r="I10" i="1"/>
  <c r="L10" i="1" s="1"/>
  <c r="M10" i="1" s="1"/>
  <c r="M9" i="1"/>
  <c r="I8" i="1"/>
  <c r="L8" i="1" s="1"/>
  <c r="M8" i="1" s="1"/>
  <c r="M7" i="1"/>
  <c r="M6" i="1"/>
  <c r="K23" i="1" l="1"/>
  <c r="K56" i="1"/>
  <c r="K71" i="1"/>
  <c r="K92" i="1"/>
  <c r="K96" i="1"/>
  <c r="K25" i="1"/>
  <c r="K37" i="1"/>
  <c r="K69" i="1"/>
  <c r="K97" i="1"/>
  <c r="K8" i="1"/>
  <c r="K26" i="1"/>
  <c r="K38" i="1"/>
</calcChain>
</file>

<file path=xl/sharedStrings.xml><?xml version="1.0" encoding="utf-8"?>
<sst xmlns="http://schemas.openxmlformats.org/spreadsheetml/2006/main" count="479" uniqueCount="288">
  <si>
    <t>Obra</t>
  </si>
  <si>
    <t>Bancos</t>
  </si>
  <si>
    <t>B.D.I.</t>
  </si>
  <si>
    <t>Encargos Sociais</t>
  </si>
  <si>
    <t xml:space="preserve">Pavimentação Linha Cutia - E2+2,48 a E61 </t>
  </si>
  <si>
    <t xml:space="preserve">SINAPI - 02/2026 - Rio Grande do Sul
SICRO3 - 10/2025 - Rio Grande do Sul
</t>
  </si>
  <si>
    <t>20,92%</t>
  </si>
  <si>
    <t>Não Desonerado: embutido nos preços unitário dos insumos de mão de obra, de acordo com as bases.</t>
  </si>
  <si>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</si>
  <si>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</si>
  <si>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</si>
  <si>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</si>
  <si>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</si>
  <si>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</si>
  <si>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</si>
  <si>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</si>
  <si>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</si>
  <si>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</si>
  <si>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</si>
  <si>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</si>
  <si>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Peso (%)</t>
  </si>
  <si>
    <t>Valor</t>
  </si>
  <si>
    <t>%</t>
  </si>
  <si>
    <t xml:space="preserve"> 1 </t>
  </si>
  <si>
    <t>ADMINIST. INST. PROVISÓRIAS E SINALIZAÇÃO DA OBRA</t>
  </si>
  <si>
    <t xml:space="preserve"> 1.1 </t>
  </si>
  <si>
    <t>ADMINISTRAÇÃO LOCAL DA OBRA</t>
  </si>
  <si>
    <t xml:space="preserve"> 1.1.1 </t>
  </si>
  <si>
    <t xml:space="preserve"> G-46 </t>
  </si>
  <si>
    <t>Próprio</t>
  </si>
  <si>
    <t>ADMINISTRAÇÃO LOCAL DE OBRA - PAVIMENTAÇÃO</t>
  </si>
  <si>
    <t>SEDI - SERVIÇOS DIVERSOS</t>
  </si>
  <si>
    <t>MÊS</t>
  </si>
  <si>
    <t xml:space="preserve"> 1.2 </t>
  </si>
  <si>
    <t>INSTALAÇÕES PROVISÓRIAS</t>
  </si>
  <si>
    <t xml:space="preserve"> 1.2.1 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</si>
  <si>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</si>
  <si>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</si>
  <si>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</si>
  <si>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</si>
  <si>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</si>
  <si>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 xml:space="preserve"> 1.3 </t>
  </si>
  <si>
    <t>SINALIZAÇÃO DA OBRA</t>
  </si>
  <si>
    <t xml:space="preserve"> 1.3.1 </t>
  </si>
  <si>
    <t xml:space="preserve"> 5212556 </t>
  </si>
  <si>
    <t>SICRO3</t>
  </si>
  <si>
    <t>Placa para sinalização de obras montada em cavalete metálico - 1,00 x 1,00 m - utilização de 600 ciclos - fornecimento, 01 implantação e 01 retirada diária</t>
  </si>
  <si>
    <t/>
  </si>
  <si>
    <t>un.dia</t>
  </si>
  <si>
    <t xml:space="preserve"> 1.3.2 </t>
  </si>
  <si>
    <t xml:space="preserve"> 5213835 </t>
  </si>
  <si>
    <t>Cone plástico para canalização de trânsito - utilização de 150 ciclos - fornecimento, 01 implantação e 01 retirada diária</t>
  </si>
  <si>
    <t xml:space="preserve"> 1.4 </t>
  </si>
  <si>
    <t>MOBILIZAÇÃO E DESMOBILIZAÇÃO DE EQUIPAMENTOS</t>
  </si>
  <si>
    <t xml:space="preserve"> 1.4.1 </t>
  </si>
  <si>
    <t xml:space="preserve"> G-22 </t>
  </si>
  <si>
    <t>MOBILIZAÇÃO E DESMOBILIZAÇÃO DE EQUIPAMENTOS Linha Cutia E2+2,48 A E61</t>
  </si>
  <si>
    <t>Outros</t>
  </si>
  <si>
    <t>UN</t>
  </si>
  <si>
    <t xml:space="preserve"> 2 </t>
  </si>
  <si>
    <t>INFRAESTRUTURA DE PAVIMENTAÇÃO (E2+2,48 A E61)</t>
  </si>
  <si>
    <t xml:space="preserve"> 2.1 </t>
  </si>
  <si>
    <t>TERRAPLENAGEM</t>
  </si>
  <si>
    <t xml:space="preserve"> 2.1.1 </t>
  </si>
  <si>
    <t>LIMPEZA E REMOÇÃO DA CAMADA VEGETAL</t>
  </si>
  <si>
    <t xml:space="preserve"> 2.1.1.1 </t>
  </si>
  <si>
    <t xml:space="preserve"> G-60 </t>
  </si>
  <si>
    <t>SICRO (5502139) - Escavação e carga de material de 1ª categoria com escavadeira, sem transporte</t>
  </si>
  <si>
    <t>URBA - URBANIZAÇÃO</t>
  </si>
  <si>
    <t>m³</t>
  </si>
  <si>
    <t xml:space="preserve"> 2.1.2 </t>
  </si>
  <si>
    <t>ESCAVAÇÃO 1ª CATEGORIA</t>
  </si>
  <si>
    <t xml:space="preserve"> 2.1.2.1 </t>
  </si>
  <si>
    <t xml:space="preserve"> 2.1.2.2 </t>
  </si>
  <si>
    <t xml:space="preserve"> 5502135 </t>
  </si>
  <si>
    <t>Escavação, carga e transporte de material de 1ª categoria - DMT de 50 a 200 m - caminho de serviço em revestimento primário - com escavadeira e caminhão basculante de 14 m³</t>
  </si>
  <si>
    <t xml:space="preserve"> 2.1.2.3 </t>
  </si>
  <si>
    <t xml:space="preserve"> 5502136 </t>
  </si>
  <si>
    <t>Escavação, carga e transporte de material de 1ª categoria - DMT de 200 a 400 m - caminho de serviço em revestimento primário - com escavadeira e caminhão basculante de 14 m³</t>
  </si>
  <si>
    <t xml:space="preserve"> 2.1.3 </t>
  </si>
  <si>
    <t>ESCAVAÇÃO 2ª CATEGORIA</t>
  </si>
  <si>
    <t xml:space="preserve"> 2.1.3.1 </t>
  </si>
  <si>
    <t xml:space="preserve"> 5502611 </t>
  </si>
  <si>
    <t>Escavação, carga e transporte de material de 2ª categoria - DMT de 50 a 200 m - caminho de serviço em revestimento primário - com escavadeira e caminhão basculante de 14 m³</t>
  </si>
  <si>
    <t xml:space="preserve"> 2.1.3.2 </t>
  </si>
  <si>
    <t xml:space="preserve"> 5502612 </t>
  </si>
  <si>
    <t>Escavação, carga e transporte de material de 2ª categoria - DMT de 200 a 400 m - caminho de serviço em revestimento primário - com escavadeira e caminhão basculante de 14 m³</t>
  </si>
  <si>
    <t xml:space="preserve"> 2.1.4 </t>
  </si>
  <si>
    <t>ESCAVAÇÃO 3ª CATEGORIA</t>
  </si>
  <si>
    <t xml:space="preserve"> 2.1.4.1 </t>
  </si>
  <si>
    <t xml:space="preserve"> 5502964 </t>
  </si>
  <si>
    <t>Escavação em material de 3ª categoria - resistência à compressão de 50 a 70 MPa - com escavadeira e rompedor hidráulico 1.700 kg</t>
  </si>
  <si>
    <t xml:space="preserve"> 2.1.4.2 </t>
  </si>
  <si>
    <t xml:space="preserve"> 102360 </t>
  </si>
  <si>
    <t>RETIRADA DE MATERIAL DE 3ª CATEGORIA (APÓS ESCAVAÇÃO/DESMONTE) EM VALAS, COM ESCAVADEIRA HIDRÁULICA - EXCLUSIVE CARGA E TRANSPORTE. AF_03/2021</t>
  </si>
  <si>
    <t>Escavação em Material de 3ª Categoria</t>
  </si>
  <si>
    <t xml:space="preserve"> 2.1.4.3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</si>
  <si>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</si>
  <si>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</si>
  <si>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Transporte, Carga e Descarga de Materiais</t>
  </si>
  <si>
    <t xml:space="preserve"> 2.1.4.4 </t>
  </si>
  <si>
    <t xml:space="preserve"> 5914347 </t>
  </si>
  <si>
    <t>Transporte de material de 3ª categoria com caminhão basculante de 8 m³ para rocha - rodovia em revestimento primário</t>
  </si>
  <si>
    <t>tkm</t>
  </si>
  <si>
    <t xml:space="preserve"> 2.1.5 </t>
  </si>
  <si>
    <t>REGULARIZAÇÃO E COMPACTAÇÃO DE ATERROS</t>
  </si>
  <si>
    <t xml:space="preserve"> 2.1.5.1 </t>
  </si>
  <si>
    <t xml:space="preserve"> 4011209 </t>
  </si>
  <si>
    <t>Regularização do subleito - 100% Proctor intermediário</t>
  </si>
  <si>
    <t xml:space="preserve"> 2.1.5.2 </t>
  </si>
  <si>
    <t xml:space="preserve"> 5502978 </t>
  </si>
  <si>
    <t>Compactação de aterros a 100% do Proctor normal</t>
  </si>
  <si>
    <t xml:space="preserve"> 2.2 </t>
  </si>
  <si>
    <t>DRENAGEM PLUVIAL</t>
  </si>
  <si>
    <t xml:space="preserve"> 2.2.1 </t>
  </si>
  <si>
    <t>ESCAVAÇÃO</t>
  </si>
  <si>
    <t xml:space="preserve"> 2.2.1.1 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</si>
  <si>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</si>
  <si>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</si>
  <si>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Escavação de Valas</t>
  </si>
  <si>
    <t xml:space="preserve"> 2.2.1.2 </t>
  </si>
  <si>
    <t xml:space="preserve"> 104729 </t>
  </si>
  <si>
    <t>REATERRO MECANIZADO DE VALA COM ESCAVADEIRA HIDRÁULICA (CAPACIDADE DA CAÇAMBA: 0,8 M³/POTÊNCIA: 111 HP), LARGURA ATÉ 1,5 M, PROFUNDIDADE DE 1,5 A 3,0 M, COM SOLO (SEM SUBSTITUIÇÃO) DE 1ª CATEGORIA, COM PLACA VIBRATÓRIA. AF_08/2023</t>
  </si>
  <si>
    <t>Aterro e Reaterro de Valas</t>
  </si>
  <si>
    <t xml:space="preserve"> 2.2.2 </t>
  </si>
  <si>
    <t>DISPOSITIVOS DE DRENAGEM</t>
  </si>
  <si>
    <t xml:space="preserve"> 2.2.2.1 </t>
  </si>
  <si>
    <t xml:space="preserve"> 0804012 </t>
  </si>
  <si>
    <t>Corpo de BSTC D = 0,40 m PA1 - areia extraída e brita e pedra de mão produzidas</t>
  </si>
  <si>
    <t>m</t>
  </si>
  <si>
    <t xml:space="preserve"> 2.2.2.2 </t>
  </si>
  <si>
    <t xml:space="preserve"> 0804020 </t>
  </si>
  <si>
    <t>Corpo de BSTC D = 0,60 m PA1 - areia extraída e brita e pedra de mão produzidas</t>
  </si>
  <si>
    <t xml:space="preserve"> 2.2.2.3 </t>
  </si>
  <si>
    <t xml:space="preserve"> 0804028 </t>
  </si>
  <si>
    <t>Corpo de BSTC D = 0,80 m PA1 - areia extraída e brita e pedra de mão produzidas</t>
  </si>
  <si>
    <t xml:space="preserve"> 2.2.2.4 </t>
  </si>
  <si>
    <t xml:space="preserve"> 0804036 </t>
  </si>
  <si>
    <t>Corpo de BSTC D = 1,00 m PA1 - areia extraída e brita e pedra de mão produzidas</t>
  </si>
  <si>
    <t xml:space="preserve"> 2.2.2.5 </t>
  </si>
  <si>
    <t xml:space="preserve"> 0804060 </t>
  </si>
  <si>
    <t>Boca de BSTC D = 0,40 m - esconsidade 0° - areia extraída e brita produzida - alas retas</t>
  </si>
  <si>
    <t>un</t>
  </si>
  <si>
    <t xml:space="preserve"> 2.2.2.6 </t>
  </si>
  <si>
    <t xml:space="preserve"> 0804080 </t>
  </si>
  <si>
    <t>Boca de BSTC D = 0,60 m - esconsidade 0° - areia extraída e brita produzida - alas retas</t>
  </si>
  <si>
    <t xml:space="preserve"> 2.2.2.7 </t>
  </si>
  <si>
    <t xml:space="preserve"> 0804100 </t>
  </si>
  <si>
    <t>Boca de BSTC D = 0,80 m - esconsidade 0° - areia extraída e brita produzida - alas retas</t>
  </si>
  <si>
    <t xml:space="preserve"> 2.2.2.8 </t>
  </si>
  <si>
    <t xml:space="preserve"> 0804120 </t>
  </si>
  <si>
    <t>Boca de BSTC D = 1,00 m - esconsidade 0° - areia extraída e brita produzida - alas retas</t>
  </si>
  <si>
    <t xml:space="preserve"> 2.2.2.9 </t>
  </si>
  <si>
    <t xml:space="preserve"> 2003266 </t>
  </si>
  <si>
    <t>Sarjeta triangular de concreto - STC 88-20 - escavação mecânica - areia extraída e brita produzida</t>
  </si>
  <si>
    <t xml:space="preserve"> 2.2.2.10 </t>
  </si>
  <si>
    <t xml:space="preserve"> 2003476 </t>
  </si>
  <si>
    <t>Caixa coletora de sarjeta - CCS 200-60 A - com grelha de concreto - areia extraída e brita produzida</t>
  </si>
  <si>
    <t xml:space="preserve"> 2.2.2.11 </t>
  </si>
  <si>
    <t xml:space="preserve"> 2003478 </t>
  </si>
  <si>
    <t>Caixa coletora de sarjeta - CCS 200-80 A - com grelha de concreto - areia extraída e brita produzida</t>
  </si>
  <si>
    <t xml:space="preserve"> 2.2.2.12 </t>
  </si>
  <si>
    <t xml:space="preserve"> 2003488 </t>
  </si>
  <si>
    <t>Caixa coletora de sarjeta - CCS 250-100 A - com grelha de concreto - areia extraída e brita produzida</t>
  </si>
  <si>
    <t xml:space="preserve"> 2.2.2.13 </t>
  </si>
  <si>
    <t xml:space="preserve"> 2003591 </t>
  </si>
  <si>
    <t>Dreno longitudinal profundo para corte em rocha - DPR 02 - tubo PEAD e brita comercial</t>
  </si>
  <si>
    <t xml:space="preserve"> 2.3 </t>
  </si>
  <si>
    <t>PAVIMENTAÇÃO (18CM SUB-BASE + 15CM BASE + 4CM CBUQ) - E2+2,48 - E61</t>
  </si>
  <si>
    <t xml:space="preserve"> 2.3.1 </t>
  </si>
  <si>
    <t>EXECUÇÃO DE SUB-BASE E BASE</t>
  </si>
  <si>
    <t xml:space="preserve"> 2.3.1.1 </t>
  </si>
  <si>
    <t xml:space="preserve"> 4011279 </t>
  </si>
  <si>
    <t>Base ou sub-base de macadame seco com brita comercial - 100% Proctor modificado,  incluso transporte dmt 10,8km em Via Pavimentada e 0,6km em Via de Revestimento Primário</t>
  </si>
  <si>
    <t xml:space="preserve"> 2.3.1.2 </t>
  </si>
  <si>
    <t xml:space="preserve"> 4011276 </t>
  </si>
  <si>
    <t>Base ou sub-base de brita graduada com brita comercial - 100% Proctor modificado, incluso transporte dmt 10,8km em Via Pavimentada e 0,6km em Via de Revestimento Primário</t>
  </si>
  <si>
    <t xml:space="preserve"> 2.3.2 </t>
  </si>
  <si>
    <t>AQUISIÇÃO DE INSUMOS/MATERIAIS</t>
  </si>
  <si>
    <t xml:space="preserve"> 2.3.2.1 </t>
  </si>
  <si>
    <t xml:space="preserve"> G-19 </t>
  </si>
  <si>
    <t>EMULSÃO ASFÁLTICA PARA IMPRIMAÇÃO (EAI)  - BASE DE PREÇO: ANP (02-2026) -  (PREÇO ANP + ICMS [17%] + PIS [0,65%] + COFINS [3,00%]) / Incluso Transporte em Rodovia Pavimentada DMT 337 KM Port. 1977 DNIT  / Aplicação de BDI Diferenciado</t>
  </si>
  <si>
    <t>Material</t>
  </si>
  <si>
    <t>T</t>
  </si>
  <si>
    <t xml:space="preserve"> 2.3.2.2 </t>
  </si>
  <si>
    <t xml:space="preserve"> G-20 </t>
  </si>
  <si>
    <t>Emulsão asfáltica - RR-1C - BASE DE PREÇO: ANP (02-2026) - EMULSAO ASFALTICA CATIONICA RR-1C PARA USO EM PAVIMENTACAO ASFALTICA (PREÇO ANP + ICMS [17%] + PIS [0,65%] + COFINS [3,00%]) /  Incluso Transporte em Rodovia Pavimentada DMT 337 KM Port. 1977 DNIT  / Aplicação de BDI Diferenciado</t>
  </si>
  <si>
    <t>KG</t>
  </si>
  <si>
    <t xml:space="preserve"> 2.3.2.3 </t>
  </si>
  <si>
    <t xml:space="preserve"> G-21 </t>
  </si>
  <si>
    <t>Cimento asfáltico de petróleo - CAP 50/70 - BASE DE PREÇO: ANP (02-2026) - CIMENTO ASFÁLTICO DE PETROLEO A GRANEL (CAP) 50/70 (PREÇO ANP + ICMS [17%] + PIS [0,65%] + COFINS [3,00%]) / Incluso Transporte em Rodovia Pavimentada DMT 337 KM Port. 1977 DNIT  / Aplicação de BDI Diferenciado</t>
  </si>
  <si>
    <t xml:space="preserve"> 2.3.3 </t>
  </si>
  <si>
    <t>TRANSPORTE MATERIAIS ASFÁLTICOS (DEPÓSITO ATÉ A OBRA)</t>
  </si>
  <si>
    <t xml:space="preserve"> 2.3.3.1 </t>
  </si>
  <si>
    <t xml:space="preserve"> 5914622 </t>
  </si>
  <si>
    <t>Transporte de material betuminoso com caminhão tanque distribuidor - rodovia pavimentada (EAI)</t>
  </si>
  <si>
    <t xml:space="preserve"> 2.3.3.2 </t>
  </si>
  <si>
    <t xml:space="preserve"> 5914621 </t>
  </si>
  <si>
    <t>Transporte de material betuminoso com caminhão tanque distribuidor - rodovia em revestimento primário (EAI)</t>
  </si>
  <si>
    <t xml:space="preserve"> 2.3.3.3 </t>
  </si>
  <si>
    <t>Transporte de material betuminoso com caminhão tanque distribuidor - rodovia pavimentada (RR1-C)</t>
  </si>
  <si>
    <t xml:space="preserve"> 2.3.3.4 </t>
  </si>
  <si>
    <t>Transporte de material betuminoso com caminhão tanque distribuidor - rodovia em revestimento primário (RR1-C)</t>
  </si>
  <si>
    <t xml:space="preserve"> 2.3.3.5 </t>
  </si>
  <si>
    <t xml:space="preserve"> 5915321 </t>
  </si>
  <si>
    <t>Transporte com caminhão basculante de 14 m³ - rodovia pavimentada (CBUQ)</t>
  </si>
  <si>
    <t xml:space="preserve"> 2.3.3.6 </t>
  </si>
  <si>
    <t xml:space="preserve"> 5901638 </t>
  </si>
  <si>
    <t>Transporte com caminhão basculante com caçamba estanque com capacidade de 14 m³ - rodovia em revestimento primário (CBUQ)</t>
  </si>
  <si>
    <t xml:space="preserve"> 2.3.4 </t>
  </si>
  <si>
    <t>EXECUÇÃO DE PAVIMENTAÇÃO ASFÁLTICA</t>
  </si>
  <si>
    <t xml:space="preserve"> 2.3.4.1 </t>
  </si>
  <si>
    <t xml:space="preserve"> 4011352 </t>
  </si>
  <si>
    <t>Imprimação com emulsão asfáltica</t>
  </si>
  <si>
    <t xml:space="preserve"> 2.3.4.2 </t>
  </si>
  <si>
    <t xml:space="preserve"> 4011353 </t>
  </si>
  <si>
    <t>Pintura de ligação</t>
  </si>
  <si>
    <t xml:space="preserve"> 2.3.4.3 </t>
  </si>
  <si>
    <t xml:space="preserve"> 4011463 </t>
  </si>
  <si>
    <t>Concreto asfáltico - faixa C-12,5 - areia e brita comerciais</t>
  </si>
  <si>
    <t>t</t>
  </si>
  <si>
    <t xml:space="preserve"> 3 </t>
  </si>
  <si>
    <t>SINALIZAÇÃO HORIZONTAL E VERTICAL</t>
  </si>
  <si>
    <t xml:space="preserve"> 3.1 </t>
  </si>
  <si>
    <t>SINALIZAÇÃO HORIZONTAL</t>
  </si>
  <si>
    <t xml:space="preserve"> 3.1.1 </t>
  </si>
  <si>
    <t xml:space="preserve"> 5213401 </t>
  </si>
  <si>
    <t>Pintura de faixa com tinta acrílica - espessura de 0,6 mm</t>
  </si>
  <si>
    <t xml:space="preserve"> 3.1.2 </t>
  </si>
  <si>
    <t xml:space="preserve"> 5213405 </t>
  </si>
  <si>
    <t>Pintura de setas e zebrados com tinta acrílica - espessura de 0,6 mm</t>
  </si>
  <si>
    <t xml:space="preserve"> 3.2 </t>
  </si>
  <si>
    <t>SINALIZAÇÃO VERTICAL</t>
  </si>
  <si>
    <t xml:space="preserve"> 3.2.1 </t>
  </si>
  <si>
    <t xml:space="preserve"> 5213464 </t>
  </si>
  <si>
    <t>Placa de advertência em aço, lado de 0,60 m - película retrorrefletiva tipo I + SI - fornecimento e implantação</t>
  </si>
  <si>
    <t xml:space="preserve"> 3.2.2 </t>
  </si>
  <si>
    <t xml:space="preserve"> 5213863 </t>
  </si>
  <si>
    <t>Suporte metálico galvanizado para placa de advertência ou regulamentação - lado ou diâmetro de 0,60 m - fornecimento e implantação</t>
  </si>
  <si>
    <t xml:space="preserve"> 3.2.3 </t>
  </si>
  <si>
    <t xml:space="preserve"> 5213440 </t>
  </si>
  <si>
    <t>Placa de regulamentação em aço D = 0,60 m - película retrorrefletiva tipo I + SI - fornecimento e implantação</t>
  </si>
  <si>
    <t xml:space="preserve"> 3.2.4 </t>
  </si>
  <si>
    <t xml:space="preserve"> 3.2.5 </t>
  </si>
  <si>
    <t xml:space="preserve"> 5213445 </t>
  </si>
  <si>
    <t>Placa de regulamentação em aço, R1 lado 0,331 m - película retrorrefletiva tipo I + SI - fornecimento e implantação</t>
  </si>
  <si>
    <t xml:space="preserve"> 3.2.6 </t>
  </si>
  <si>
    <t xml:space="preserve"> 3.2.7 </t>
  </si>
  <si>
    <t xml:space="preserve"> 5213571 </t>
  </si>
  <si>
    <t>Placa em aço - película I + III - fornecimento e implantação</t>
  </si>
  <si>
    <t xml:space="preserve"> 3.2.8 </t>
  </si>
  <si>
    <t xml:space="preserve"> 3.2.9 </t>
  </si>
  <si>
    <t xml:space="preserve"> 5213476 </t>
  </si>
  <si>
    <t>Placa delineador em aço - 0,50 x 0,60 m - película retrorrefletiva tipo I + IV - fornecimento e implantação</t>
  </si>
  <si>
    <t xml:space="preserve"> 3.2.10 </t>
  </si>
  <si>
    <t xml:space="preserve"> 3.2.11 </t>
  </si>
  <si>
    <t xml:space="preserve"> 5213477 </t>
  </si>
  <si>
    <t>Placa delineador em aço - 0,30 x 0,90 m - película retrorrefletiva tipo I + IV - fornecimento e implantação</t>
  </si>
  <si>
    <t xml:space="preserve"> 3.2.12 </t>
  </si>
  <si>
    <t xml:space="preserve"> 3.2.13 </t>
  </si>
  <si>
    <t xml:space="preserve"> 5213448 </t>
  </si>
  <si>
    <t>Placa de regulamentação em aço, R2 lado 0,60 m - película retrorrefletiva tipo I + SI - fornecimento e implantação</t>
  </si>
  <si>
    <t xml:space="preserve"> 3.2.14 </t>
  </si>
  <si>
    <t xml:space="preserve"> 5213859 </t>
  </si>
  <si>
    <t>Suporte metálico galvanizado para placa de regulamentação - R2 - lado de 0,60 m - fornecimento e implantação</t>
  </si>
  <si>
    <t xml:space="preserve"> 3.3 </t>
  </si>
  <si>
    <t>Tachas e Tachões</t>
  </si>
  <si>
    <t xml:space="preserve"> 3.3.1 </t>
  </si>
  <si>
    <t xml:space="preserve"> 5213360 </t>
  </si>
  <si>
    <t>Tacha refletiva em plástico injetado - bidirecional tipo I - com um pino - fornecimento e colocação</t>
  </si>
  <si>
    <t xml:space="preserve"> 3.3.2 </t>
  </si>
  <si>
    <t xml:space="preserve"> 5213359 </t>
  </si>
  <si>
    <t>Tacha refletiva em plástico injetado - monodirecional tipo I - com um pino - fornecimento e colocação</t>
  </si>
  <si>
    <t xml:space="preserve"> 3.3.3 </t>
  </si>
  <si>
    <t xml:space="preserve"> 5219644 </t>
  </si>
  <si>
    <t>Tachão refletivo em resina sintética - monodirecional - fornecimento e colocação</t>
  </si>
  <si>
    <t xml:space="preserve"> 3.4 </t>
  </si>
  <si>
    <t>Defensa Metálica</t>
  </si>
  <si>
    <t xml:space="preserve"> 3.4.1 </t>
  </si>
  <si>
    <t xml:space="preserve"> 3713604 </t>
  </si>
  <si>
    <t>Defensa semimaleável simples - fornecimento e implantação</t>
  </si>
  <si>
    <t xml:space="preserve"> 3.4.2 </t>
  </si>
  <si>
    <t xml:space="preserve"> 3713605 </t>
  </si>
  <si>
    <t>Ancoragem de defensa semimaleável simples - fornecimento e implantação</t>
  </si>
  <si>
    <t>Total sem BDI</t>
  </si>
  <si>
    <t>Total do BDI</t>
  </si>
  <si>
    <t>Total Geral</t>
  </si>
  <si>
    <t>_______________________________________________________________
SAMUEL STEFANELLO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</si>
</sst>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tabSelected="1" showWhiteSpace="0" topLeftCell="A94" zoomScale="70" zoomScaleNormal="70" workbookViewId="0"/>
  </sheetViews>
  <sheetFormatPr defaultRowHeight="14.25" x14ac:dyDescent="0.2"/>
  <cols>
    <col min="1" max="3" width="10" bestFit="1" customWidth="1"/>
    <col min="4" max="4" width="60" bestFit="1" customWidth="1"/>
    <col min="5" max="5" width="30" bestFit="1" customWidth="1"/>
    <col min="6" max="6" width="5" bestFit="1" customWidth="1"/>
    <col min="7" max="11" width="10" bestFit="1" customWidth="1"/>
    <col min="12" max="12" width="12.5" bestFit="1" customWidth="1"/>
    <col min="13" max="13" width="10" bestFit="1" customWidth="1"/>
  </cols>
  <sheetData>
    <row r="1" spans="1:13" ht="15" x14ac:dyDescent="0.2">
      <c r="A1" s="1"/>
      <c r="B1" s="1"/>
      <c r="C1" s="1"/>
      <c r="D1" s="1" t="s">
        <v>0</v>
      </c>
      <c r="E1" s="1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2"/>
    </row>
    <row r="2" spans="1:13" ht="80.099999999999994" customHeight="1" x14ac:dyDescent="0.2">
      <c r="A2" s="17"/>
      <c r="B2" s="17"/>
      <c r="C2" s="17"/>
      <c r="D2" s="17" t="s">
        <v>4</v>
      </c>
      <c r="E2" s="17" t="s">
        <v>5</v>
      </c>
      <c r="F2" s="23" t="s">
        <v>6</v>
      </c>
      <c r="G2" s="23"/>
      <c r="H2" s="23"/>
      <c r="I2" s="23" t="s">
        <v>7</v>
      </c>
      <c r="J2" s="23"/>
      <c r="K2" s="23"/>
      <c r="L2" s="23"/>
      <c r="M2" s="23"/>
    </row>
    <row r="3" spans="1:13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">
      <c r="A4" s="26" t="s">
        <v>9</v>
      </c>
      <c r="B4" s="27" t="s">
        <v>10</v>
      </c>
      <c r="C4" s="26" t="s">
        <v>11</v>
      </c>
      <c r="D4" s="26" t="s">
        <v>12</v>
      </c>
      <c r="E4" s="26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8" t="s">
        <v>18</v>
      </c>
      <c r="K4" s="27"/>
      <c r="L4" s="27" t="s">
        <v>19</v>
      </c>
      <c r="M4" s="27" t="s">
        <v>20</v>
      </c>
    </row>
    <row r="5" spans="1:13" ht="1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" t="s">
        <v>21</v>
      </c>
      <c r="K5" s="2" t="s">
        <v>22</v>
      </c>
      <c r="L5" s="27"/>
      <c r="M5" s="27"/>
    </row>
    <row r="6" spans="1:13" ht="24" customHeight="1" x14ac:dyDescent="0.2">
      <c r="A6" s="3" t="s">
        <v>23</v>
      </c>
      <c r="B6" s="3"/>
      <c r="C6" s="3"/>
      <c r="D6" s="3" t="s">
        <v>24</v>
      </c>
      <c r="E6" s="3"/>
      <c r="F6" s="3"/>
      <c r="G6" s="4"/>
      <c r="H6" s="3"/>
      <c r="I6" s="3"/>
      <c r="J6" s="3"/>
      <c r="K6" s="3"/>
      <c r="L6" s="5">
        <v>24915.23</v>
      </c>
      <c r="M6" s="6">
        <f t="shared" ref="M6:M37" si="0">L6 / 1550629.22</f>
        <v>1.6067819230183217E-2</v>
      </c>
    </row>
    <row r="7" spans="1:13" ht="24" customHeight="1" x14ac:dyDescent="0.2">
      <c r="A7" s="3" t="s">
        <v>25</v>
      </c>
      <c r="B7" s="3"/>
      <c r="C7" s="3"/>
      <c r="D7" s="3" t="s">
        <v>26</v>
      </c>
      <c r="E7" s="3"/>
      <c r="F7" s="3"/>
      <c r="G7" s="4"/>
      <c r="H7" s="3"/>
      <c r="I7" s="3"/>
      <c r="J7" s="3"/>
      <c r="K7" s="3"/>
      <c r="L7" s="5">
        <v>18591.849999999999</v>
      </c>
      <c r="M7" s="6">
        <f t="shared" si="0"/>
        <v>1.1989874665202039E-2</v>
      </c>
    </row>
    <row r="8" spans="1:13" ht="24" customHeight="1" x14ac:dyDescent="0.2">
      <c r="A8" s="7" t="s">
        <v>27</v>
      </c>
      <c r="B8" s="9" t="s">
        <v>28</v>
      </c>
      <c r="C8" s="7" t="s">
        <v>29</v>
      </c>
      <c r="D8" s="7" t="s">
        <v>30</v>
      </c>
      <c r="E8" s="7" t="s">
        <v>31</v>
      </c>
      <c r="F8" s="8" t="s">
        <v>32</v>
      </c>
      <c r="G8" s="9">
        <v>5</v>
      </c>
      <c r="H8" s="10">
        <v>3075.07</v>
      </c>
      <c r="I8" s="10">
        <f>ROUND(H8 * (1 + 20.92 / 100), 2)</f>
        <v>3718.37</v>
      </c>
      <c r="J8" s="10">
        <v>17602.099999999999</v>
      </c>
      <c r="K8" s="10">
        <f>ROUND((J8 * 100 / ROUND(G8 * I8, 2)), 2)</f>
        <v>94.68</v>
      </c>
      <c r="L8" s="10">
        <f>ROUND(G8 * I8, 2)</f>
        <v>18591.849999999999</v>
      </c>
      <c r="M8" s="11">
        <f t="shared" si="0"/>
        <v>1.1989874665202039E-2</v>
      </c>
    </row>
    <row r="9" spans="1:13" ht="24" customHeight="1" x14ac:dyDescent="0.2">
      <c r="A9" s="3" t="s">
        <v>33</v>
      </c>
      <c r="B9" s="3"/>
      <c r="C9" s="3"/>
      <c r="D9" s="3" t="s">
        <v>34</v>
      </c>
      <c r="E9" s="3"/>
      <c r="F9" s="3"/>
      <c r="G9" s="4"/>
      <c r="H9" s="3"/>
      <c r="I9" s="3"/>
      <c r="J9" s="3"/>
      <c r="K9" s="3"/>
      <c r="L9" s="5">
        <v>1682.34</v>
      </c>
      <c r="M9" s="6">
        <f t="shared" si="0"/>
        <v>1.0849402154307398E-3</v>
      </c>
    </row>
    <row r="10" spans="1:13" ht="39" customHeight="1" x14ac:dyDescent="0.2">
      <c r="A10" s="7" t="s">
        <v>35</v>
      </c>
      <c r="B10" s="9" t="s">
        <v>36</v>
      </c>
      <c r="C10" s="7" t="s">
        <v>37</v>
      </c>
      <c r="D10" s="7" t="s">
        <v>38</v>
      </c>
      <c r="E10" s="7" t="s">
        <v>39</v>
      </c>
      <c r="F10" s="8" t="s">
        <v>40</v>
      </c>
      <c r="G10" s="9">
        <v>3</v>
      </c>
      <c r="H10" s="10">
        <v>463.76</v>
      </c>
      <c r="I10" s="10">
        <f>ROUND(H10 * (1 + 20.92 / 100), 2)</f>
        <v>560.78</v>
      </c>
      <c r="J10" s="10">
        <v>124.05</v>
      </c>
      <c r="K10" s="10">
        <f>ROUND((J10 * 100 / ROUND(G10 * I10, 2)), 2)</f>
        <v>7.37</v>
      </c>
      <c r="L10" s="10">
        <f>ROUND(G10 * I10, 2)</f>
        <v>1682.34</v>
      </c>
      <c r="M10" s="11">
        <f t="shared" si="0"/>
        <v>1.0849402154307398E-3</v>
      </c>
    </row>
    <row r="11" spans="1:13" ht="24" customHeight="1" x14ac:dyDescent="0.2">
      <c r="A11" s="3" t="s">
        <v>41</v>
      </c>
      <c r="B11" s="3"/>
      <c r="C11" s="3"/>
      <c r="D11" s="3" t="s">
        <v>42</v>
      </c>
      <c r="E11" s="3"/>
      <c r="F11" s="3"/>
      <c r="G11" s="4"/>
      <c r="H11" s="3"/>
      <c r="I11" s="3"/>
      <c r="J11" s="3"/>
      <c r="K11" s="3"/>
      <c r="L11" s="5">
        <v>1498.5</v>
      </c>
      <c r="M11" s="6">
        <f t="shared" si="0"/>
        <v>9.6638189237785682E-4</v>
      </c>
    </row>
    <row r="12" spans="1:13" ht="51.95" customHeight="1" x14ac:dyDescent="0.2">
      <c r="A12" s="7" t="s">
        <v>43</v>
      </c>
      <c r="B12" s="9" t="s">
        <v>44</v>
      </c>
      <c r="C12" s="7" t="s">
        <v>45</v>
      </c>
      <c r="D12" s="7" t="s">
        <v>46</v>
      </c>
      <c r="E12" s="7" t="s">
        <v>47</v>
      </c>
      <c r="F12" s="8" t="s">
        <v>48</v>
      </c>
      <c r="G12" s="9">
        <v>300</v>
      </c>
      <c r="H12" s="10">
        <v>2</v>
      </c>
      <c r="I12" s="10">
        <f>ROUND(H12 * (1 + 20.92 / 100), 2)</f>
        <v>2.42</v>
      </c>
      <c r="J12" s="10">
        <v>123</v>
      </c>
      <c r="K12" s="10">
        <f>ROUND((J12 * 100 / ROUND(G12 * I12, 2)), 2)</f>
        <v>16.940000000000001</v>
      </c>
      <c r="L12" s="10">
        <f>ROUND(G12 * I12, 2)</f>
        <v>726</v>
      </c>
      <c r="M12" s="11">
        <f t="shared" si="0"/>
        <v>4.6819703294382649E-4</v>
      </c>
    </row>
    <row r="13" spans="1:13" ht="39" customHeight="1" x14ac:dyDescent="0.2">
      <c r="A13" s="7" t="s">
        <v>49</v>
      </c>
      <c r="B13" s="9" t="s">
        <v>50</v>
      </c>
      <c r="C13" s="7" t="s">
        <v>45</v>
      </c>
      <c r="D13" s="7" t="s">
        <v>51</v>
      </c>
      <c r="E13" s="7" t="s">
        <v>47</v>
      </c>
      <c r="F13" s="8" t="s">
        <v>48</v>
      </c>
      <c r="G13" s="9">
        <v>750</v>
      </c>
      <c r="H13" s="10">
        <v>0.85</v>
      </c>
      <c r="I13" s="10">
        <f>ROUND(H13 * (1 + 20.92 / 100), 2)</f>
        <v>1.03</v>
      </c>
      <c r="J13" s="10">
        <v>37.5</v>
      </c>
      <c r="K13" s="10">
        <f>ROUND((J13 * 100 / ROUND(G13 * I13, 2)), 2)</f>
        <v>4.8499999999999996</v>
      </c>
      <c r="L13" s="10">
        <f>ROUND(G13 * I13, 2)</f>
        <v>772.5</v>
      </c>
      <c r="M13" s="11">
        <f t="shared" si="0"/>
        <v>4.9818485943403028E-4</v>
      </c>
    </row>
    <row r="14" spans="1:13" ht="24" customHeight="1" x14ac:dyDescent="0.2">
      <c r="A14" s="3" t="s">
        <v>52</v>
      </c>
      <c r="B14" s="3"/>
      <c r="C14" s="3"/>
      <c r="D14" s="3" t="s">
        <v>53</v>
      </c>
      <c r="E14" s="3"/>
      <c r="F14" s="3"/>
      <c r="G14" s="4"/>
      <c r="H14" s="3"/>
      <c r="I14" s="3"/>
      <c r="J14" s="3"/>
      <c r="K14" s="3"/>
      <c r="L14" s="5">
        <v>3142.54</v>
      </c>
      <c r="M14" s="6">
        <f t="shared" si="0"/>
        <v>2.0266224571725794E-3</v>
      </c>
    </row>
    <row r="15" spans="1:13" ht="26.1" customHeight="1" x14ac:dyDescent="0.2">
      <c r="A15" s="12" t="s">
        <v>54</v>
      </c>
      <c r="B15" s="14" t="s">
        <v>55</v>
      </c>
      <c r="C15" s="12" t="s">
        <v>29</v>
      </c>
      <c r="D15" s="12" t="s">
        <v>56</v>
      </c>
      <c r="E15" s="12" t="s">
        <v>57</v>
      </c>
      <c r="F15" s="13" t="s">
        <v>58</v>
      </c>
      <c r="G15" s="14">
        <v>2</v>
      </c>
      <c r="H15" s="15">
        <v>1299.43</v>
      </c>
      <c r="I15" s="15">
        <f>ROUND(H15 * (1 + 20.92 / 100), 2)</f>
        <v>1571.27</v>
      </c>
      <c r="J15" s="15">
        <v>0</v>
      </c>
      <c r="K15" s="15">
        <f>ROUND((J15 * 100 / ROUND(G15 * I15, 2)), 2)</f>
        <v>0</v>
      </c>
      <c r="L15" s="15">
        <f>ROUND(G15 * I15, 2)</f>
        <v>3142.54</v>
      </c>
      <c r="M15" s="16">
        <f t="shared" si="0"/>
        <v>2.0266224571725794E-3</v>
      </c>
    </row>
    <row r="16" spans="1:13" ht="24" customHeight="1" x14ac:dyDescent="0.2">
      <c r="A16" s="3" t="s">
        <v>59</v>
      </c>
      <c r="B16" s="3"/>
      <c r="C16" s="3"/>
      <c r="D16" s="3" t="s">
        <v>60</v>
      </c>
      <c r="E16" s="3"/>
      <c r="F16" s="3"/>
      <c r="G16" s="4"/>
      <c r="H16" s="3"/>
      <c r="I16" s="3"/>
      <c r="J16" s="3"/>
      <c r="K16" s="3"/>
      <c r="L16" s="5">
        <v>1392561.86</v>
      </c>
      <c r="M16" s="6">
        <f t="shared" si="0"/>
        <v>0.89806243945280495</v>
      </c>
    </row>
    <row r="17" spans="1:13" ht="24" customHeight="1" x14ac:dyDescent="0.2">
      <c r="A17" s="3" t="s">
        <v>61</v>
      </c>
      <c r="B17" s="3"/>
      <c r="C17" s="3"/>
      <c r="D17" s="3" t="s">
        <v>62</v>
      </c>
      <c r="E17" s="3"/>
      <c r="F17" s="3"/>
      <c r="G17" s="4"/>
      <c r="H17" s="3"/>
      <c r="I17" s="3"/>
      <c r="J17" s="3"/>
      <c r="K17" s="3"/>
      <c r="L17" s="5">
        <v>70439.899999999994</v>
      </c>
      <c r="M17" s="6">
        <f t="shared" si="0"/>
        <v>4.5426655896501161E-2</v>
      </c>
    </row>
    <row r="18" spans="1:13" ht="24" customHeight="1" x14ac:dyDescent="0.2">
      <c r="A18" s="3" t="s">
        <v>63</v>
      </c>
      <c r="B18" s="3"/>
      <c r="C18" s="3"/>
      <c r="D18" s="3" t="s">
        <v>64</v>
      </c>
      <c r="E18" s="3"/>
      <c r="F18" s="3"/>
      <c r="G18" s="4"/>
      <c r="H18" s="3"/>
      <c r="I18" s="3"/>
      <c r="J18" s="3"/>
      <c r="K18" s="3"/>
      <c r="L18" s="5">
        <v>1089.93</v>
      </c>
      <c r="M18" s="6">
        <f t="shared" si="0"/>
        <v>7.0289530594554389E-4</v>
      </c>
    </row>
    <row r="19" spans="1:13" ht="26.1" customHeight="1" x14ac:dyDescent="0.2">
      <c r="A19" s="7" t="s">
        <v>65</v>
      </c>
      <c r="B19" s="9" t="s">
        <v>66</v>
      </c>
      <c r="C19" s="7" t="s">
        <v>29</v>
      </c>
      <c r="D19" s="7" t="s">
        <v>67</v>
      </c>
      <c r="E19" s="7" t="s">
        <v>68</v>
      </c>
      <c r="F19" s="8" t="s">
        <v>69</v>
      </c>
      <c r="G19" s="9">
        <v>550.47</v>
      </c>
      <c r="H19" s="10">
        <v>1.64</v>
      </c>
      <c r="I19" s="10">
        <f>ROUND(H19 * (1 + 20.92 / 100), 2)</f>
        <v>1.98</v>
      </c>
      <c r="J19" s="10">
        <v>66.06</v>
      </c>
      <c r="K19" s="10">
        <f>ROUND((J19 * 100 / ROUND(G19 * I19, 2)), 2)</f>
        <v>6.06</v>
      </c>
      <c r="L19" s="10">
        <f>ROUND(G19 * I19, 2)</f>
        <v>1089.93</v>
      </c>
      <c r="M19" s="11">
        <f t="shared" si="0"/>
        <v>7.0289530594554389E-4</v>
      </c>
    </row>
    <row r="20" spans="1:13" ht="24" customHeight="1" x14ac:dyDescent="0.2">
      <c r="A20" s="3" t="s">
        <v>70</v>
      </c>
      <c r="B20" s="3"/>
      <c r="C20" s="3"/>
      <c r="D20" s="3" t="s">
        <v>71</v>
      </c>
      <c r="E20" s="3"/>
      <c r="F20" s="3"/>
      <c r="G20" s="4"/>
      <c r="H20" s="3"/>
      <c r="I20" s="3"/>
      <c r="J20" s="3"/>
      <c r="K20" s="3"/>
      <c r="L20" s="5">
        <v>15381.28</v>
      </c>
      <c r="M20" s="6">
        <f t="shared" si="0"/>
        <v>9.9193796954245451E-3</v>
      </c>
    </row>
    <row r="21" spans="1:13" ht="26.1" customHeight="1" x14ac:dyDescent="0.2">
      <c r="A21" s="7" t="s">
        <v>72</v>
      </c>
      <c r="B21" s="9" t="s">
        <v>66</v>
      </c>
      <c r="C21" s="7" t="s">
        <v>29</v>
      </c>
      <c r="D21" s="7" t="s">
        <v>67</v>
      </c>
      <c r="E21" s="7" t="s">
        <v>68</v>
      </c>
      <c r="F21" s="8" t="s">
        <v>69</v>
      </c>
      <c r="G21" s="9">
        <v>895.03</v>
      </c>
      <c r="H21" s="10">
        <v>1.64</v>
      </c>
      <c r="I21" s="10">
        <f>ROUND(H21 * (1 + 20.92 / 100), 2)</f>
        <v>1.98</v>
      </c>
      <c r="J21" s="10">
        <v>107.4</v>
      </c>
      <c r="K21" s="10">
        <f>ROUND((J21 * 100 / ROUND(G21 * I21, 2)), 2)</f>
        <v>6.06</v>
      </c>
      <c r="L21" s="10">
        <f>ROUND(G21 * I21, 2)</f>
        <v>1772.16</v>
      </c>
      <c r="M21" s="11">
        <f t="shared" si="0"/>
        <v>1.1428650880189141E-3</v>
      </c>
    </row>
    <row r="22" spans="1:13" ht="51.95" customHeight="1" x14ac:dyDescent="0.2">
      <c r="A22" s="7" t="s">
        <v>73</v>
      </c>
      <c r="B22" s="9" t="s">
        <v>74</v>
      </c>
      <c r="C22" s="7" t="s">
        <v>45</v>
      </c>
      <c r="D22" s="7" t="s">
        <v>75</v>
      </c>
      <c r="E22" s="7" t="s">
        <v>47</v>
      </c>
      <c r="F22" s="8" t="s">
        <v>69</v>
      </c>
      <c r="G22" s="9">
        <v>1320.91</v>
      </c>
      <c r="H22" s="10">
        <v>5.73</v>
      </c>
      <c r="I22" s="10">
        <f>ROUND(H22 * (1 + 20.92 / 100), 2)</f>
        <v>6.93</v>
      </c>
      <c r="J22" s="10">
        <v>158.51</v>
      </c>
      <c r="K22" s="10">
        <f>ROUND((J22 * 100 / ROUND(G22 * I22, 2)), 2)</f>
        <v>1.73</v>
      </c>
      <c r="L22" s="10">
        <f>ROUND(G22 * I22, 2)</f>
        <v>9153.91</v>
      </c>
      <c r="M22" s="11">
        <f t="shared" si="0"/>
        <v>5.9033519309019599E-3</v>
      </c>
    </row>
    <row r="23" spans="1:13" ht="51.95" customHeight="1" x14ac:dyDescent="0.2">
      <c r="A23" s="7" t="s">
        <v>76</v>
      </c>
      <c r="B23" s="9" t="s">
        <v>77</v>
      </c>
      <c r="C23" s="7" t="s">
        <v>45</v>
      </c>
      <c r="D23" s="7" t="s">
        <v>78</v>
      </c>
      <c r="E23" s="7" t="s">
        <v>47</v>
      </c>
      <c r="F23" s="8" t="s">
        <v>69</v>
      </c>
      <c r="G23" s="9">
        <v>566.1</v>
      </c>
      <c r="H23" s="10">
        <v>6.51</v>
      </c>
      <c r="I23" s="10">
        <f>ROUND(H23 * (1 + 20.92 / 100), 2)</f>
        <v>7.87</v>
      </c>
      <c r="J23" s="10">
        <v>67.930000000000007</v>
      </c>
      <c r="K23" s="10">
        <f>ROUND((J23 * 100 / ROUND(G23 * I23, 2)), 2)</f>
        <v>1.52</v>
      </c>
      <c r="L23" s="10">
        <f>ROUND(G23 * I23, 2)</f>
        <v>4455.21</v>
      </c>
      <c r="M23" s="11">
        <f t="shared" si="0"/>
        <v>2.8731626765036711E-3</v>
      </c>
    </row>
    <row r="24" spans="1:13" ht="24" customHeight="1" x14ac:dyDescent="0.2">
      <c r="A24" s="3" t="s">
        <v>79</v>
      </c>
      <c r="B24" s="3"/>
      <c r="C24" s="3"/>
      <c r="D24" s="3" t="s">
        <v>80</v>
      </c>
      <c r="E24" s="3"/>
      <c r="F24" s="3"/>
      <c r="G24" s="4"/>
      <c r="H24" s="3"/>
      <c r="I24" s="3"/>
      <c r="J24" s="3"/>
      <c r="K24" s="3"/>
      <c r="L24" s="5">
        <v>8120.08</v>
      </c>
      <c r="M24" s="6">
        <f t="shared" si="0"/>
        <v>5.2366354865929846E-3</v>
      </c>
    </row>
    <row r="25" spans="1:13" ht="51.95" customHeight="1" x14ac:dyDescent="0.2">
      <c r="A25" s="7" t="s">
        <v>81</v>
      </c>
      <c r="B25" s="9" t="s">
        <v>82</v>
      </c>
      <c r="C25" s="7" t="s">
        <v>45</v>
      </c>
      <c r="D25" s="7" t="s">
        <v>83</v>
      </c>
      <c r="E25" s="7" t="s">
        <v>47</v>
      </c>
      <c r="F25" s="8" t="s">
        <v>69</v>
      </c>
      <c r="G25" s="9">
        <v>596.74</v>
      </c>
      <c r="H25" s="10">
        <v>8.94</v>
      </c>
      <c r="I25" s="10">
        <f>ROUND(H25 * (1 + 20.92 / 100), 2)</f>
        <v>10.81</v>
      </c>
      <c r="J25" s="10">
        <v>131.28</v>
      </c>
      <c r="K25" s="10">
        <f>ROUND((J25 * 100 / ROUND(G25 * I25, 2)), 2)</f>
        <v>2.04</v>
      </c>
      <c r="L25" s="10">
        <f>ROUND(G25 * I25, 2)</f>
        <v>6450.76</v>
      </c>
      <c r="M25" s="11">
        <f t="shared" si="0"/>
        <v>4.1600918625795021E-3</v>
      </c>
    </row>
    <row r="26" spans="1:13" ht="51.95" customHeight="1" x14ac:dyDescent="0.2">
      <c r="A26" s="7" t="s">
        <v>84</v>
      </c>
      <c r="B26" s="9" t="s">
        <v>85</v>
      </c>
      <c r="C26" s="7" t="s">
        <v>45</v>
      </c>
      <c r="D26" s="7" t="s">
        <v>86</v>
      </c>
      <c r="E26" s="7" t="s">
        <v>47</v>
      </c>
      <c r="F26" s="8" t="s">
        <v>69</v>
      </c>
      <c r="G26" s="9">
        <v>149.18</v>
      </c>
      <c r="H26" s="10">
        <v>9.25</v>
      </c>
      <c r="I26" s="10">
        <f>ROUND(H26 * (1 + 20.92 / 100), 2)</f>
        <v>11.19</v>
      </c>
      <c r="J26" s="10">
        <v>32.82</v>
      </c>
      <c r="K26" s="10">
        <f>ROUND((J26 * 100 / ROUND(G26 * I26, 2)), 2)</f>
        <v>1.97</v>
      </c>
      <c r="L26" s="10">
        <f>ROUND(G26 * I26, 2)</f>
        <v>1669.32</v>
      </c>
      <c r="M26" s="11">
        <f t="shared" si="0"/>
        <v>1.0765436240134827E-3</v>
      </c>
    </row>
    <row r="27" spans="1:13" ht="24" customHeight="1" x14ac:dyDescent="0.2">
      <c r="A27" s="3" t="s">
        <v>87</v>
      </c>
      <c r="B27" s="3"/>
      <c r="C27" s="3"/>
      <c r="D27" s="3" t="s">
        <v>88</v>
      </c>
      <c r="E27" s="3"/>
      <c r="F27" s="3"/>
      <c r="G27" s="4"/>
      <c r="H27" s="3"/>
      <c r="I27" s="3"/>
      <c r="J27" s="3"/>
      <c r="K27" s="3"/>
      <c r="L27" s="5">
        <v>5489.02</v>
      </c>
      <c r="M27" s="6">
        <f t="shared" si="0"/>
        <v>3.5398662228227585E-3</v>
      </c>
    </row>
    <row r="28" spans="1:13" ht="39" customHeight="1" x14ac:dyDescent="0.2">
      <c r="A28" s="7" t="s">
        <v>89</v>
      </c>
      <c r="B28" s="9" t="s">
        <v>90</v>
      </c>
      <c r="C28" s="7" t="s">
        <v>45</v>
      </c>
      <c r="D28" s="7" t="s">
        <v>91</v>
      </c>
      <c r="E28" s="7" t="s">
        <v>47</v>
      </c>
      <c r="F28" s="8" t="s">
        <v>69</v>
      </c>
      <c r="G28" s="9">
        <v>84.8</v>
      </c>
      <c r="H28" s="10">
        <v>17.649999999999999</v>
      </c>
      <c r="I28" s="10">
        <f>ROUND(H28 * (1 + 20.92 / 100), 2)</f>
        <v>21.34</v>
      </c>
      <c r="J28" s="10">
        <v>0</v>
      </c>
      <c r="K28" s="10">
        <f>ROUND((J28 * 100 / ROUND(G28 * I28, 2)), 2)</f>
        <v>0</v>
      </c>
      <c r="L28" s="10">
        <f>ROUND(G28 * I28, 2)</f>
        <v>1809.63</v>
      </c>
      <c r="M28" s="11">
        <f t="shared" si="0"/>
        <v>1.1670294720745687E-3</v>
      </c>
    </row>
    <row r="29" spans="1:13" ht="39" customHeight="1" x14ac:dyDescent="0.2">
      <c r="A29" s="7" t="s">
        <v>92</v>
      </c>
      <c r="B29" s="9" t="s">
        <v>93</v>
      </c>
      <c r="C29" s="7" t="s">
        <v>37</v>
      </c>
      <c r="D29" s="7" t="s">
        <v>94</v>
      </c>
      <c r="E29" s="7" t="s">
        <v>95</v>
      </c>
      <c r="F29" s="8" t="s">
        <v>69</v>
      </c>
      <c r="G29" s="9">
        <v>84.8</v>
      </c>
      <c r="H29" s="10">
        <v>26.17</v>
      </c>
      <c r="I29" s="10">
        <f>ROUND(H29 * (1 + 20.92 / 100), 2)</f>
        <v>31.64</v>
      </c>
      <c r="J29" s="10">
        <v>754.72</v>
      </c>
      <c r="K29" s="10">
        <f>ROUND((J29 * 100 / ROUND(G29 * I29, 2)), 2)</f>
        <v>28.13</v>
      </c>
      <c r="L29" s="10">
        <f>ROUND(G29 * I29, 2)</f>
        <v>2683.07</v>
      </c>
      <c r="M29" s="11">
        <f t="shared" si="0"/>
        <v>1.7303104864746456E-3</v>
      </c>
    </row>
    <row r="30" spans="1:13" ht="51.95" customHeight="1" x14ac:dyDescent="0.2">
      <c r="A30" s="7" t="s">
        <v>96</v>
      </c>
      <c r="B30" s="9" t="s">
        <v>97</v>
      </c>
      <c r="C30" s="7" t="s">
        <v>37</v>
      </c>
      <c r="D30" s="7" t="s">
        <v>98</v>
      </c>
      <c r="E30" s="7" t="s">
        <v>99</v>
      </c>
      <c r="F30" s="8" t="s">
        <v>69</v>
      </c>
      <c r="G30" s="9">
        <v>84.8</v>
      </c>
      <c r="H30" s="10">
        <v>7.4</v>
      </c>
      <c r="I30" s="10">
        <f>ROUND(H30 * (1 + 20.92 / 100), 2)</f>
        <v>8.9499999999999993</v>
      </c>
      <c r="J30" s="10">
        <v>100.91</v>
      </c>
      <c r="K30" s="10">
        <f>ROUND((J30 * 100 / ROUND(G30 * I30, 2)), 2)</f>
        <v>13.3</v>
      </c>
      <c r="L30" s="10">
        <f>ROUND(G30 * I30, 2)</f>
        <v>758.96</v>
      </c>
      <c r="M30" s="11">
        <f t="shared" si="0"/>
        <v>4.8945292027967845E-4</v>
      </c>
    </row>
    <row r="31" spans="1:13" ht="39" customHeight="1" x14ac:dyDescent="0.2">
      <c r="A31" s="7" t="s">
        <v>100</v>
      </c>
      <c r="B31" s="9" t="s">
        <v>101</v>
      </c>
      <c r="C31" s="7" t="s">
        <v>45</v>
      </c>
      <c r="D31" s="7" t="s">
        <v>102</v>
      </c>
      <c r="E31" s="7" t="s">
        <v>47</v>
      </c>
      <c r="F31" s="8" t="s">
        <v>103</v>
      </c>
      <c r="G31" s="9">
        <v>147.43</v>
      </c>
      <c r="H31" s="10">
        <v>1.33</v>
      </c>
      <c r="I31" s="10">
        <f>ROUND(H31 * (1 + 20.92 / 100), 2)</f>
        <v>1.61</v>
      </c>
      <c r="J31" s="10">
        <v>0</v>
      </c>
      <c r="K31" s="10">
        <f>ROUND((J31 * 100 / ROUND(G31 * I31, 2)), 2)</f>
        <v>0</v>
      </c>
      <c r="L31" s="10">
        <f>ROUND(G31 * I31, 2)</f>
        <v>237.36</v>
      </c>
      <c r="M31" s="11">
        <f t="shared" si="0"/>
        <v>1.5307334399386593E-4</v>
      </c>
    </row>
    <row r="32" spans="1:13" ht="24" customHeight="1" x14ac:dyDescent="0.2">
      <c r="A32" s="3" t="s">
        <v>104</v>
      </c>
      <c r="B32" s="3"/>
      <c r="C32" s="3"/>
      <c r="D32" s="3" t="s">
        <v>105</v>
      </c>
      <c r="E32" s="3"/>
      <c r="F32" s="3"/>
      <c r="G32" s="4"/>
      <c r="H32" s="3"/>
      <c r="I32" s="3"/>
      <c r="J32" s="3"/>
      <c r="K32" s="3"/>
      <c r="L32" s="5">
        <v>40359.589999999997</v>
      </c>
      <c r="M32" s="6">
        <f t="shared" si="0"/>
        <v>2.6027879185715329E-2</v>
      </c>
    </row>
    <row r="33" spans="1:13" ht="26.1" customHeight="1" x14ac:dyDescent="0.2">
      <c r="A33" s="7" t="s">
        <v>106</v>
      </c>
      <c r="B33" s="9" t="s">
        <v>107</v>
      </c>
      <c r="C33" s="7" t="s">
        <v>45</v>
      </c>
      <c r="D33" s="7" t="s">
        <v>108</v>
      </c>
      <c r="E33" s="7" t="s">
        <v>47</v>
      </c>
      <c r="F33" s="8" t="s">
        <v>40</v>
      </c>
      <c r="G33" s="9">
        <v>9036.1</v>
      </c>
      <c r="H33" s="10">
        <v>1.91</v>
      </c>
      <c r="I33" s="10">
        <f>ROUND(H33 * (1 + 20.92 / 100), 2)</f>
        <v>2.31</v>
      </c>
      <c r="J33" s="10">
        <v>361.44</v>
      </c>
      <c r="K33" s="10">
        <f>ROUND((J33 * 100 / ROUND(G33 * I33, 2)), 2)</f>
        <v>1.73</v>
      </c>
      <c r="L33" s="10">
        <f>ROUND(G33 * I33, 2)</f>
        <v>20873.39</v>
      </c>
      <c r="M33" s="11">
        <f t="shared" si="0"/>
        <v>1.3461238657685039E-2</v>
      </c>
    </row>
    <row r="34" spans="1:13" ht="24" customHeight="1" x14ac:dyDescent="0.2">
      <c r="A34" s="7" t="s">
        <v>109</v>
      </c>
      <c r="B34" s="9" t="s">
        <v>110</v>
      </c>
      <c r="C34" s="7" t="s">
        <v>45</v>
      </c>
      <c r="D34" s="7" t="s">
        <v>111</v>
      </c>
      <c r="E34" s="7" t="s">
        <v>47</v>
      </c>
      <c r="F34" s="8" t="s">
        <v>69</v>
      </c>
      <c r="G34" s="9">
        <v>2717.74</v>
      </c>
      <c r="H34" s="10">
        <v>5.93</v>
      </c>
      <c r="I34" s="10">
        <f>ROUND(H34 * (1 + 20.92 / 100), 2)</f>
        <v>7.17</v>
      </c>
      <c r="J34" s="10">
        <v>462.02</v>
      </c>
      <c r="K34" s="10">
        <f>ROUND((J34 * 100 / ROUND(G34 * I34, 2)), 2)</f>
        <v>2.37</v>
      </c>
      <c r="L34" s="10">
        <f>ROUND(G34 * I34, 2)</f>
        <v>19486.2</v>
      </c>
      <c r="M34" s="11">
        <f t="shared" si="0"/>
        <v>1.2566640528030294E-2</v>
      </c>
    </row>
    <row r="35" spans="1:13" ht="24" customHeight="1" x14ac:dyDescent="0.2">
      <c r="A35" s="3" t="s">
        <v>112</v>
      </c>
      <c r="B35" s="3"/>
      <c r="C35" s="3"/>
      <c r="D35" s="3" t="s">
        <v>113</v>
      </c>
      <c r="E35" s="3"/>
      <c r="F35" s="3"/>
      <c r="G35" s="4"/>
      <c r="H35" s="3"/>
      <c r="I35" s="3"/>
      <c r="J35" s="3"/>
      <c r="K35" s="3"/>
      <c r="L35" s="5">
        <v>249345.19</v>
      </c>
      <c r="M35" s="6">
        <f t="shared" si="0"/>
        <v>0.16080258696530947</v>
      </c>
    </row>
    <row r="36" spans="1:13" ht="24" customHeight="1" x14ac:dyDescent="0.2">
      <c r="A36" s="3" t="s">
        <v>114</v>
      </c>
      <c r="B36" s="3"/>
      <c r="C36" s="3"/>
      <c r="D36" s="3" t="s">
        <v>115</v>
      </c>
      <c r="E36" s="3"/>
      <c r="F36" s="3"/>
      <c r="G36" s="4"/>
      <c r="H36" s="3"/>
      <c r="I36" s="3"/>
      <c r="J36" s="3"/>
      <c r="K36" s="3"/>
      <c r="L36" s="5">
        <v>5676.39</v>
      </c>
      <c r="M36" s="6">
        <f t="shared" si="0"/>
        <v>3.6607010410909194E-3</v>
      </c>
    </row>
    <row r="37" spans="1:13" ht="65.099999999999994" customHeight="1" x14ac:dyDescent="0.2">
      <c r="A37" s="7" t="s">
        <v>116</v>
      </c>
      <c r="B37" s="9" t="s">
        <v>117</v>
      </c>
      <c r="C37" s="7" t="s">
        <v>37</v>
      </c>
      <c r="D37" s="7" t="s">
        <v>118</v>
      </c>
      <c r="E37" s="7" t="s">
        <v>119</v>
      </c>
      <c r="F37" s="8" t="s">
        <v>69</v>
      </c>
      <c r="G37" s="9">
        <v>200.32</v>
      </c>
      <c r="H37" s="10">
        <v>9.51</v>
      </c>
      <c r="I37" s="10">
        <f>ROUND(H37 * (1 + 20.92 / 100), 2)</f>
        <v>11.5</v>
      </c>
      <c r="J37" s="10">
        <v>861.38</v>
      </c>
      <c r="K37" s="10">
        <f>ROUND((J37 * 100 / ROUND(G37 * I37, 2)), 2)</f>
        <v>37.39</v>
      </c>
      <c r="L37" s="10">
        <f>ROUND(G37 * I37, 2)</f>
        <v>2303.6799999999998</v>
      </c>
      <c r="M37" s="11">
        <f t="shared" si="0"/>
        <v>1.4856420672893034E-3</v>
      </c>
    </row>
    <row r="38" spans="1:13" ht="65.099999999999994" customHeight="1" x14ac:dyDescent="0.2">
      <c r="A38" s="7" t="s">
        <v>120</v>
      </c>
      <c r="B38" s="9" t="s">
        <v>121</v>
      </c>
      <c r="C38" s="7" t="s">
        <v>37</v>
      </c>
      <c r="D38" s="7" t="s">
        <v>122</v>
      </c>
      <c r="E38" s="7" t="s">
        <v>123</v>
      </c>
      <c r="F38" s="8" t="s">
        <v>69</v>
      </c>
      <c r="G38" s="9">
        <v>159.91999999999999</v>
      </c>
      <c r="H38" s="10">
        <v>17.440000000000001</v>
      </c>
      <c r="I38" s="10">
        <f>ROUND(H38 * (1 + 20.92 / 100), 2)</f>
        <v>21.09</v>
      </c>
      <c r="J38" s="10">
        <v>829.98</v>
      </c>
      <c r="K38" s="10">
        <f>ROUND((J38 * 100 / ROUND(G38 * I38, 2)), 2)</f>
        <v>24.61</v>
      </c>
      <c r="L38" s="10">
        <f>ROUND(G38 * I38, 2)</f>
        <v>3372.71</v>
      </c>
      <c r="M38" s="11">
        <f t="shared" ref="M38:M69" si="1">L38 / 1550629.22</f>
        <v>2.1750589738016158E-3</v>
      </c>
    </row>
    <row r="39" spans="1:13" ht="24" customHeight="1" x14ac:dyDescent="0.2">
      <c r="A39" s="3" t="s">
        <v>124</v>
      </c>
      <c r="B39" s="3"/>
      <c r="C39" s="3"/>
      <c r="D39" s="3" t="s">
        <v>125</v>
      </c>
      <c r="E39" s="3"/>
      <c r="F39" s="3"/>
      <c r="G39" s="4"/>
      <c r="H39" s="3"/>
      <c r="I39" s="3"/>
      <c r="J39" s="3"/>
      <c r="K39" s="3"/>
      <c r="L39" s="5">
        <v>243668.8</v>
      </c>
      <c r="M39" s="6">
        <f t="shared" si="1"/>
        <v>0.15714188592421854</v>
      </c>
    </row>
    <row r="40" spans="1:13" ht="26.1" customHeight="1" x14ac:dyDescent="0.2">
      <c r="A40" s="7" t="s">
        <v>126</v>
      </c>
      <c r="B40" s="9" t="s">
        <v>127</v>
      </c>
      <c r="C40" s="7" t="s">
        <v>45</v>
      </c>
      <c r="D40" s="7" t="s">
        <v>128</v>
      </c>
      <c r="E40" s="7" t="s">
        <v>47</v>
      </c>
      <c r="F40" s="8" t="s">
        <v>129</v>
      </c>
      <c r="G40" s="9">
        <v>26</v>
      </c>
      <c r="H40" s="10">
        <v>269.16000000000003</v>
      </c>
      <c r="I40" s="10">
        <f t="shared" ref="I40:I52" si="2">ROUND(H40 * (1 + 20.92 / 100), 2)</f>
        <v>325.47000000000003</v>
      </c>
      <c r="J40" s="10">
        <v>1048.06</v>
      </c>
      <c r="K40" s="10">
        <f t="shared" ref="K40:K52" si="3">ROUND((J40 * 100 / ROUND(G40 * I40, 2)), 2)</f>
        <v>12.39</v>
      </c>
      <c r="L40" s="10">
        <f t="shared" ref="L40:L52" si="4">ROUND(G40 * I40, 2)</f>
        <v>8462.2199999999993</v>
      </c>
      <c r="M40" s="11">
        <f t="shared" si="1"/>
        <v>5.4572813996114425E-3</v>
      </c>
    </row>
    <row r="41" spans="1:13" ht="26.1" customHeight="1" x14ac:dyDescent="0.2">
      <c r="A41" s="7" t="s">
        <v>130</v>
      </c>
      <c r="B41" s="9" t="s">
        <v>131</v>
      </c>
      <c r="C41" s="7" t="s">
        <v>45</v>
      </c>
      <c r="D41" s="7" t="s">
        <v>132</v>
      </c>
      <c r="E41" s="7" t="s">
        <v>47</v>
      </c>
      <c r="F41" s="8" t="s">
        <v>129</v>
      </c>
      <c r="G41" s="9">
        <v>32</v>
      </c>
      <c r="H41" s="10">
        <v>434.12</v>
      </c>
      <c r="I41" s="10">
        <f t="shared" si="2"/>
        <v>524.94000000000005</v>
      </c>
      <c r="J41" s="10">
        <v>1814.72</v>
      </c>
      <c r="K41" s="10">
        <f t="shared" si="3"/>
        <v>10.8</v>
      </c>
      <c r="L41" s="10">
        <f t="shared" si="4"/>
        <v>16798.080000000002</v>
      </c>
      <c r="M41" s="11">
        <f t="shared" si="1"/>
        <v>1.0833073299108863E-2</v>
      </c>
    </row>
    <row r="42" spans="1:13" ht="26.1" customHeight="1" x14ac:dyDescent="0.2">
      <c r="A42" s="7" t="s">
        <v>133</v>
      </c>
      <c r="B42" s="9" t="s">
        <v>134</v>
      </c>
      <c r="C42" s="7" t="s">
        <v>45</v>
      </c>
      <c r="D42" s="7" t="s">
        <v>135</v>
      </c>
      <c r="E42" s="7" t="s">
        <v>47</v>
      </c>
      <c r="F42" s="8" t="s">
        <v>129</v>
      </c>
      <c r="G42" s="9">
        <v>9</v>
      </c>
      <c r="H42" s="10">
        <v>664.36</v>
      </c>
      <c r="I42" s="10">
        <f t="shared" si="2"/>
        <v>803.34</v>
      </c>
      <c r="J42" s="10">
        <v>662.4</v>
      </c>
      <c r="K42" s="10">
        <f t="shared" si="3"/>
        <v>9.16</v>
      </c>
      <c r="L42" s="10">
        <f t="shared" si="4"/>
        <v>7230.06</v>
      </c>
      <c r="M42" s="11">
        <f t="shared" si="1"/>
        <v>4.6626620385755409E-3</v>
      </c>
    </row>
    <row r="43" spans="1:13" ht="26.1" customHeight="1" x14ac:dyDescent="0.2">
      <c r="A43" s="7" t="s">
        <v>136</v>
      </c>
      <c r="B43" s="9" t="s">
        <v>137</v>
      </c>
      <c r="C43" s="7" t="s">
        <v>45</v>
      </c>
      <c r="D43" s="7" t="s">
        <v>138</v>
      </c>
      <c r="E43" s="7" t="s">
        <v>47</v>
      </c>
      <c r="F43" s="8" t="s">
        <v>129</v>
      </c>
      <c r="G43" s="9">
        <v>30</v>
      </c>
      <c r="H43" s="10">
        <v>852.26</v>
      </c>
      <c r="I43" s="10">
        <f t="shared" si="2"/>
        <v>1030.55</v>
      </c>
      <c r="J43" s="10">
        <v>2736</v>
      </c>
      <c r="K43" s="10">
        <f t="shared" si="3"/>
        <v>8.85</v>
      </c>
      <c r="L43" s="10">
        <f t="shared" si="4"/>
        <v>30916.5</v>
      </c>
      <c r="M43" s="11">
        <f t="shared" si="1"/>
        <v>1.9938035219019025E-2</v>
      </c>
    </row>
    <row r="44" spans="1:13" ht="26.1" customHeight="1" x14ac:dyDescent="0.2">
      <c r="A44" s="7" t="s">
        <v>139</v>
      </c>
      <c r="B44" s="9" t="s">
        <v>140</v>
      </c>
      <c r="C44" s="7" t="s">
        <v>45</v>
      </c>
      <c r="D44" s="7" t="s">
        <v>141</v>
      </c>
      <c r="E44" s="7" t="s">
        <v>47</v>
      </c>
      <c r="F44" s="8" t="s">
        <v>142</v>
      </c>
      <c r="G44" s="9">
        <v>5</v>
      </c>
      <c r="H44" s="10">
        <v>330.92</v>
      </c>
      <c r="I44" s="10">
        <f t="shared" si="2"/>
        <v>400.15</v>
      </c>
      <c r="J44" s="10">
        <v>694.5</v>
      </c>
      <c r="K44" s="10">
        <f t="shared" si="3"/>
        <v>34.71</v>
      </c>
      <c r="L44" s="10">
        <f t="shared" si="4"/>
        <v>2000.75</v>
      </c>
      <c r="M44" s="11">
        <f t="shared" si="1"/>
        <v>1.290282663446778E-3</v>
      </c>
    </row>
    <row r="45" spans="1:13" ht="26.1" customHeight="1" x14ac:dyDescent="0.2">
      <c r="A45" s="7" t="s">
        <v>143</v>
      </c>
      <c r="B45" s="9" t="s">
        <v>144</v>
      </c>
      <c r="C45" s="7" t="s">
        <v>45</v>
      </c>
      <c r="D45" s="7" t="s">
        <v>145</v>
      </c>
      <c r="E45" s="7" t="s">
        <v>47</v>
      </c>
      <c r="F45" s="8" t="s">
        <v>142</v>
      </c>
      <c r="G45" s="9">
        <v>1</v>
      </c>
      <c r="H45" s="10">
        <v>664.53</v>
      </c>
      <c r="I45" s="10">
        <f t="shared" si="2"/>
        <v>803.55</v>
      </c>
      <c r="J45" s="10">
        <v>264.08</v>
      </c>
      <c r="K45" s="10">
        <f t="shared" si="3"/>
        <v>32.86</v>
      </c>
      <c r="L45" s="10">
        <f t="shared" si="4"/>
        <v>803.55</v>
      </c>
      <c r="M45" s="11">
        <f t="shared" si="1"/>
        <v>5.1820898873555343E-4</v>
      </c>
    </row>
    <row r="46" spans="1:13" ht="26.1" customHeight="1" x14ac:dyDescent="0.2">
      <c r="A46" s="7" t="s">
        <v>146</v>
      </c>
      <c r="B46" s="9" t="s">
        <v>147</v>
      </c>
      <c r="C46" s="7" t="s">
        <v>45</v>
      </c>
      <c r="D46" s="7" t="s">
        <v>148</v>
      </c>
      <c r="E46" s="7" t="s">
        <v>47</v>
      </c>
      <c r="F46" s="8" t="s">
        <v>142</v>
      </c>
      <c r="G46" s="9">
        <v>1</v>
      </c>
      <c r="H46" s="10">
        <v>1123.8499999999999</v>
      </c>
      <c r="I46" s="10">
        <f t="shared" si="2"/>
        <v>1358.96</v>
      </c>
      <c r="J46" s="10">
        <v>438.91</v>
      </c>
      <c r="K46" s="10">
        <f t="shared" si="3"/>
        <v>32.299999999999997</v>
      </c>
      <c r="L46" s="10">
        <f t="shared" si="4"/>
        <v>1358.96</v>
      </c>
      <c r="M46" s="11">
        <f t="shared" si="1"/>
        <v>8.76392616927469E-4</v>
      </c>
    </row>
    <row r="47" spans="1:13" ht="26.1" customHeight="1" x14ac:dyDescent="0.2">
      <c r="A47" s="7" t="s">
        <v>149</v>
      </c>
      <c r="B47" s="9" t="s">
        <v>150</v>
      </c>
      <c r="C47" s="7" t="s">
        <v>45</v>
      </c>
      <c r="D47" s="7" t="s">
        <v>151</v>
      </c>
      <c r="E47" s="7" t="s">
        <v>47</v>
      </c>
      <c r="F47" s="8" t="s">
        <v>142</v>
      </c>
      <c r="G47" s="9">
        <v>4</v>
      </c>
      <c r="H47" s="10">
        <v>1676.83</v>
      </c>
      <c r="I47" s="10">
        <f t="shared" si="2"/>
        <v>2027.62</v>
      </c>
      <c r="J47" s="10">
        <v>2548.7600000000002</v>
      </c>
      <c r="K47" s="10">
        <f t="shared" si="3"/>
        <v>31.43</v>
      </c>
      <c r="L47" s="10">
        <f t="shared" si="4"/>
        <v>8110.48</v>
      </c>
      <c r="M47" s="11">
        <f t="shared" si="1"/>
        <v>5.2304444514466196E-3</v>
      </c>
    </row>
    <row r="48" spans="1:13" ht="26.1" customHeight="1" x14ac:dyDescent="0.2">
      <c r="A48" s="7" t="s">
        <v>152</v>
      </c>
      <c r="B48" s="9" t="s">
        <v>153</v>
      </c>
      <c r="C48" s="7" t="s">
        <v>45</v>
      </c>
      <c r="D48" s="7" t="s">
        <v>154</v>
      </c>
      <c r="E48" s="7" t="s">
        <v>47</v>
      </c>
      <c r="F48" s="8" t="s">
        <v>129</v>
      </c>
      <c r="G48" s="9">
        <v>1295.33</v>
      </c>
      <c r="H48" s="10">
        <v>66.25</v>
      </c>
      <c r="I48" s="10">
        <f t="shared" si="2"/>
        <v>80.11</v>
      </c>
      <c r="J48" s="10">
        <v>9857.4599999999991</v>
      </c>
      <c r="K48" s="10">
        <f t="shared" si="3"/>
        <v>9.5</v>
      </c>
      <c r="L48" s="10">
        <f t="shared" si="4"/>
        <v>103768.89</v>
      </c>
      <c r="M48" s="11">
        <f t="shared" si="1"/>
        <v>6.6920504696796571E-2</v>
      </c>
    </row>
    <row r="49" spans="1:13" ht="39" customHeight="1" x14ac:dyDescent="0.2">
      <c r="A49" s="7" t="s">
        <v>155</v>
      </c>
      <c r="B49" s="9" t="s">
        <v>156</v>
      </c>
      <c r="C49" s="7" t="s">
        <v>45</v>
      </c>
      <c r="D49" s="7" t="s">
        <v>157</v>
      </c>
      <c r="E49" s="7" t="s">
        <v>47</v>
      </c>
      <c r="F49" s="8" t="s">
        <v>142</v>
      </c>
      <c r="G49" s="9">
        <v>1</v>
      </c>
      <c r="H49" s="10">
        <v>4389.5200000000004</v>
      </c>
      <c r="I49" s="10">
        <f t="shared" si="2"/>
        <v>5307.81</v>
      </c>
      <c r="J49" s="10">
        <v>1966.4</v>
      </c>
      <c r="K49" s="10">
        <f t="shared" si="3"/>
        <v>37.049999999999997</v>
      </c>
      <c r="L49" s="10">
        <f t="shared" si="4"/>
        <v>5307.81</v>
      </c>
      <c r="M49" s="11">
        <f t="shared" si="1"/>
        <v>3.4230039854401817E-3</v>
      </c>
    </row>
    <row r="50" spans="1:13" ht="39" customHeight="1" x14ac:dyDescent="0.2">
      <c r="A50" s="7" t="s">
        <v>158</v>
      </c>
      <c r="B50" s="9" t="s">
        <v>159</v>
      </c>
      <c r="C50" s="7" t="s">
        <v>45</v>
      </c>
      <c r="D50" s="7" t="s">
        <v>160</v>
      </c>
      <c r="E50" s="7" t="s">
        <v>47</v>
      </c>
      <c r="F50" s="8" t="s">
        <v>142</v>
      </c>
      <c r="G50" s="9">
        <v>2</v>
      </c>
      <c r="H50" s="10">
        <v>4361.32</v>
      </c>
      <c r="I50" s="10">
        <f t="shared" si="2"/>
        <v>5273.71</v>
      </c>
      <c r="J50" s="10">
        <v>3925.78</v>
      </c>
      <c r="K50" s="10">
        <f t="shared" si="3"/>
        <v>37.22</v>
      </c>
      <c r="L50" s="10">
        <f t="shared" si="4"/>
        <v>10547.42</v>
      </c>
      <c r="M50" s="11">
        <f t="shared" si="1"/>
        <v>6.8020258253613979E-3</v>
      </c>
    </row>
    <row r="51" spans="1:13" ht="39" customHeight="1" x14ac:dyDescent="0.2">
      <c r="A51" s="7" t="s">
        <v>161</v>
      </c>
      <c r="B51" s="9" t="s">
        <v>162</v>
      </c>
      <c r="C51" s="7" t="s">
        <v>45</v>
      </c>
      <c r="D51" s="7" t="s">
        <v>163</v>
      </c>
      <c r="E51" s="7" t="s">
        <v>47</v>
      </c>
      <c r="F51" s="8" t="s">
        <v>142</v>
      </c>
      <c r="G51" s="9">
        <v>3</v>
      </c>
      <c r="H51" s="10">
        <v>5322.77</v>
      </c>
      <c r="I51" s="10">
        <f t="shared" si="2"/>
        <v>6436.29</v>
      </c>
      <c r="J51" s="10">
        <v>7189.86</v>
      </c>
      <c r="K51" s="10">
        <f t="shared" si="3"/>
        <v>37.24</v>
      </c>
      <c r="L51" s="10">
        <f t="shared" si="4"/>
        <v>19308.87</v>
      </c>
      <c r="M51" s="11">
        <f t="shared" si="1"/>
        <v>1.2452280500686037E-2</v>
      </c>
    </row>
    <row r="52" spans="1:13" ht="26.1" customHeight="1" x14ac:dyDescent="0.2">
      <c r="A52" s="7" t="s">
        <v>164</v>
      </c>
      <c r="B52" s="9" t="s">
        <v>165</v>
      </c>
      <c r="C52" s="7" t="s">
        <v>45</v>
      </c>
      <c r="D52" s="7" t="s">
        <v>166</v>
      </c>
      <c r="E52" s="7" t="s">
        <v>47</v>
      </c>
      <c r="F52" s="8" t="s">
        <v>129</v>
      </c>
      <c r="G52" s="9">
        <v>173.9</v>
      </c>
      <c r="H52" s="10">
        <v>138.16999999999999</v>
      </c>
      <c r="I52" s="10">
        <f t="shared" si="2"/>
        <v>167.08</v>
      </c>
      <c r="J52" s="10">
        <v>5123.09</v>
      </c>
      <c r="K52" s="10">
        <f t="shared" si="3"/>
        <v>17.63</v>
      </c>
      <c r="L52" s="10">
        <f t="shared" si="4"/>
        <v>29055.21</v>
      </c>
      <c r="M52" s="11">
        <f t="shared" si="1"/>
        <v>1.8737690239063083E-2</v>
      </c>
    </row>
    <row r="53" spans="1:13" ht="26.1" customHeight="1" x14ac:dyDescent="0.2">
      <c r="A53" s="3" t="s">
        <v>167</v>
      </c>
      <c r="B53" s="3"/>
      <c r="C53" s="3"/>
      <c r="D53" s="3" t="s">
        <v>168</v>
      </c>
      <c r="E53" s="3"/>
      <c r="F53" s="3"/>
      <c r="G53" s="4"/>
      <c r="H53" s="3"/>
      <c r="I53" s="3"/>
      <c r="J53" s="3"/>
      <c r="K53" s="3"/>
      <c r="L53" s="5">
        <v>1072776.77</v>
      </c>
      <c r="M53" s="6">
        <f t="shared" si="1"/>
        <v>0.69183319659099418</v>
      </c>
    </row>
    <row r="54" spans="1:13" ht="24" customHeight="1" x14ac:dyDescent="0.2">
      <c r="A54" s="3" t="s">
        <v>169</v>
      </c>
      <c r="B54" s="3"/>
      <c r="C54" s="3"/>
      <c r="D54" s="3" t="s">
        <v>170</v>
      </c>
      <c r="E54" s="3"/>
      <c r="F54" s="3"/>
      <c r="G54" s="4"/>
      <c r="H54" s="3"/>
      <c r="I54" s="3"/>
      <c r="J54" s="3"/>
      <c r="K54" s="3"/>
      <c r="L54" s="5">
        <v>567499.84</v>
      </c>
      <c r="M54" s="6">
        <f t="shared" si="1"/>
        <v>0.36598035989544941</v>
      </c>
    </row>
    <row r="55" spans="1:13" ht="51.95" customHeight="1" x14ac:dyDescent="0.2">
      <c r="A55" s="7" t="s">
        <v>171</v>
      </c>
      <c r="B55" s="9" t="s">
        <v>172</v>
      </c>
      <c r="C55" s="7" t="s">
        <v>45</v>
      </c>
      <c r="D55" s="7" t="s">
        <v>173</v>
      </c>
      <c r="E55" s="7" t="s">
        <v>47</v>
      </c>
      <c r="F55" s="8" t="s">
        <v>69</v>
      </c>
      <c r="G55" s="9">
        <v>1588.36</v>
      </c>
      <c r="H55" s="10">
        <v>146.91999999999999</v>
      </c>
      <c r="I55" s="10">
        <f>ROUND(H55 * (1 + 20.92 / 100), 2)</f>
        <v>177.66</v>
      </c>
      <c r="J55" s="10">
        <v>1080.08</v>
      </c>
      <c r="K55" s="10">
        <f>ROUND((J55 * 100 / ROUND(G55 * I55, 2)), 2)</f>
        <v>0.38</v>
      </c>
      <c r="L55" s="10">
        <f>ROUND(G55 * I55, 2)</f>
        <v>282188.03999999998</v>
      </c>
      <c r="M55" s="11">
        <f t="shared" si="1"/>
        <v>0.18198292432539095</v>
      </c>
    </row>
    <row r="56" spans="1:13" ht="51.95" customHeight="1" x14ac:dyDescent="0.2">
      <c r="A56" s="7" t="s">
        <v>174</v>
      </c>
      <c r="B56" s="9" t="s">
        <v>175</v>
      </c>
      <c r="C56" s="7" t="s">
        <v>45</v>
      </c>
      <c r="D56" s="7" t="s">
        <v>176</v>
      </c>
      <c r="E56" s="7" t="s">
        <v>47</v>
      </c>
      <c r="F56" s="8" t="s">
        <v>69</v>
      </c>
      <c r="G56" s="9">
        <v>1270.82</v>
      </c>
      <c r="H56" s="10">
        <v>185.67</v>
      </c>
      <c r="I56" s="10">
        <f>ROUND(H56 * (1 + 20.92 / 100), 2)</f>
        <v>224.51</v>
      </c>
      <c r="J56" s="10">
        <v>1105.6099999999999</v>
      </c>
      <c r="K56" s="10">
        <f>ROUND((J56 * 100 / ROUND(G56 * I56, 2)), 2)</f>
        <v>0.39</v>
      </c>
      <c r="L56" s="10">
        <f>ROUND(G56 * I56, 2)</f>
        <v>285311.8</v>
      </c>
      <c r="M56" s="11">
        <f t="shared" si="1"/>
        <v>0.18399743557005846</v>
      </c>
    </row>
    <row r="57" spans="1:13" ht="24" customHeight="1" x14ac:dyDescent="0.2">
      <c r="A57" s="3" t="s">
        <v>177</v>
      </c>
      <c r="B57" s="3"/>
      <c r="C57" s="3"/>
      <c r="D57" s="3" t="s">
        <v>178</v>
      </c>
      <c r="E57" s="3"/>
      <c r="F57" s="3"/>
      <c r="G57" s="4"/>
      <c r="H57" s="3"/>
      <c r="I57" s="3"/>
      <c r="J57" s="3"/>
      <c r="K57" s="3"/>
      <c r="L57" s="5">
        <v>292508.03999999998</v>
      </c>
      <c r="M57" s="6">
        <f t="shared" si="1"/>
        <v>0.18863828710773295</v>
      </c>
    </row>
    <row r="58" spans="1:13" ht="65.099999999999994" customHeight="1" x14ac:dyDescent="0.2">
      <c r="A58" s="12" t="s">
        <v>179</v>
      </c>
      <c r="B58" s="14" t="s">
        <v>180</v>
      </c>
      <c r="C58" s="12" t="s">
        <v>29</v>
      </c>
      <c r="D58" s="12" t="s">
        <v>181</v>
      </c>
      <c r="E58" s="12" t="s">
        <v>182</v>
      </c>
      <c r="F58" s="13" t="s">
        <v>183</v>
      </c>
      <c r="G58" s="14">
        <v>10.68449</v>
      </c>
      <c r="H58" s="15">
        <v>3452.24</v>
      </c>
      <c r="I58" s="15" t="str">
        <f>ROUND(H58 * (1 + 15 / 100), 2) &amp;CHAR(10)&amp; "(15.0%)"</f>
        <v>3970,08
(15.0%)</v>
      </c>
      <c r="J58" s="15">
        <v>0</v>
      </c>
      <c r="K58" s="15">
        <f>ROUND((J58 * 100 / ROUND((G58  * 1 ) * ROUND(H58 * (1 + 15 / 100), 2), 2)), 2)</f>
        <v>0</v>
      </c>
      <c r="L58" s="15">
        <f>ROUND((G58  * 1 ) * ROUND(H58 * (1 + 15 / 100), 2), 2)</f>
        <v>42418.28</v>
      </c>
      <c r="M58" s="16">
        <f t="shared" si="1"/>
        <v>2.7355527325868399E-2</v>
      </c>
    </row>
    <row r="59" spans="1:13" ht="78" customHeight="1" x14ac:dyDescent="0.2">
      <c r="A59" s="12" t="s">
        <v>184</v>
      </c>
      <c r="B59" s="14" t="s">
        <v>185</v>
      </c>
      <c r="C59" s="12" t="s">
        <v>29</v>
      </c>
      <c r="D59" s="12" t="s">
        <v>186</v>
      </c>
      <c r="E59" s="12" t="s">
        <v>182</v>
      </c>
      <c r="F59" s="13" t="s">
        <v>187</v>
      </c>
      <c r="G59" s="14">
        <v>3698.48</v>
      </c>
      <c r="H59" s="15">
        <v>3.5</v>
      </c>
      <c r="I59" s="15" t="str">
        <f>ROUND(H59 * (1 + 15 / 100), 2) &amp;CHAR(10)&amp; "(15.0%)"</f>
        <v>4,03
(15.0%)</v>
      </c>
      <c r="J59" s="15">
        <v>0</v>
      </c>
      <c r="K59" s="15">
        <f>ROUND((J59 * 100 / ROUND((G59  * 1 ) * ROUND(H59 * (1 + 15 / 100), 2), 2)), 2)</f>
        <v>0</v>
      </c>
      <c r="L59" s="15">
        <f>ROUND((G59  * 1 ) * ROUND(H59 * (1 + 15 / 100), 2), 2)</f>
        <v>14904.87</v>
      </c>
      <c r="M59" s="16">
        <f t="shared" si="1"/>
        <v>9.6121431272912557E-3</v>
      </c>
    </row>
    <row r="60" spans="1:13" ht="78" customHeight="1" x14ac:dyDescent="0.2">
      <c r="A60" s="12" t="s">
        <v>188</v>
      </c>
      <c r="B60" s="14" t="s">
        <v>189</v>
      </c>
      <c r="C60" s="12" t="s">
        <v>29</v>
      </c>
      <c r="D60" s="12" t="s">
        <v>190</v>
      </c>
      <c r="E60" s="12" t="s">
        <v>182</v>
      </c>
      <c r="F60" s="13" t="s">
        <v>183</v>
      </c>
      <c r="G60" s="14">
        <v>45.27</v>
      </c>
      <c r="H60" s="15">
        <v>4517.53</v>
      </c>
      <c r="I60" s="15" t="str">
        <f>ROUND(H60 * (1 + 15 / 100), 2) &amp;CHAR(10)&amp; "(15.0%)"</f>
        <v>5195,16
(15.0%)</v>
      </c>
      <c r="J60" s="15">
        <v>0</v>
      </c>
      <c r="K60" s="15">
        <f>ROUND((J60 * 100 / ROUND((G60  * 1 ) * ROUND(H60 * (1 + 15 / 100), 2), 2)), 2)</f>
        <v>0</v>
      </c>
      <c r="L60" s="15">
        <f>ROUND((G60  * 1 ) * ROUND(H60 * (1 + 15 / 100), 2), 2)</f>
        <v>235184.89</v>
      </c>
      <c r="M60" s="16">
        <f t="shared" si="1"/>
        <v>0.15167061665457332</v>
      </c>
    </row>
    <row r="61" spans="1:13" ht="26.1" customHeight="1" x14ac:dyDescent="0.2">
      <c r="A61" s="3" t="s">
        <v>191</v>
      </c>
      <c r="B61" s="3"/>
      <c r="C61" s="3"/>
      <c r="D61" s="3" t="s">
        <v>192</v>
      </c>
      <c r="E61" s="3"/>
      <c r="F61" s="3"/>
      <c r="G61" s="4"/>
      <c r="H61" s="3"/>
      <c r="I61" s="3"/>
      <c r="J61" s="3"/>
      <c r="K61" s="3"/>
      <c r="L61" s="5">
        <v>8392.7000000000007</v>
      </c>
      <c r="M61" s="6">
        <f t="shared" si="1"/>
        <v>5.4124479867598526E-3</v>
      </c>
    </row>
    <row r="62" spans="1:13" ht="26.1" customHeight="1" x14ac:dyDescent="0.2">
      <c r="A62" s="7" t="s">
        <v>193</v>
      </c>
      <c r="B62" s="9" t="s">
        <v>194</v>
      </c>
      <c r="C62" s="7" t="s">
        <v>45</v>
      </c>
      <c r="D62" s="7" t="s">
        <v>195</v>
      </c>
      <c r="E62" s="7" t="s">
        <v>47</v>
      </c>
      <c r="F62" s="8" t="s">
        <v>103</v>
      </c>
      <c r="G62" s="9">
        <v>115.39</v>
      </c>
      <c r="H62" s="10">
        <v>2.2200000000000002</v>
      </c>
      <c r="I62" s="10">
        <f t="shared" ref="I62:I67" si="5">ROUND(H62 * (1 + 20.92 / 100), 2)</f>
        <v>2.68</v>
      </c>
      <c r="J62" s="10">
        <v>0</v>
      </c>
      <c r="K62" s="10">
        <f t="shared" ref="K62:K67" si="6">ROUND((J62 * 100 / ROUND(G62 * I62, 2)), 2)</f>
        <v>0</v>
      </c>
      <c r="L62" s="10">
        <f t="shared" ref="L62:L67" si="7">ROUND(G62 * I62, 2)</f>
        <v>309.25</v>
      </c>
      <c r="M62" s="11">
        <f t="shared" si="1"/>
        <v>1.9943516864721536E-4</v>
      </c>
    </row>
    <row r="63" spans="1:13" ht="39" customHeight="1" x14ac:dyDescent="0.2">
      <c r="A63" s="7" t="s">
        <v>196</v>
      </c>
      <c r="B63" s="9" t="s">
        <v>197</v>
      </c>
      <c r="C63" s="7" t="s">
        <v>45</v>
      </c>
      <c r="D63" s="7" t="s">
        <v>198</v>
      </c>
      <c r="E63" s="7" t="s">
        <v>47</v>
      </c>
      <c r="F63" s="8" t="s">
        <v>103</v>
      </c>
      <c r="G63" s="9">
        <v>6.41</v>
      </c>
      <c r="H63" s="10">
        <v>2.71</v>
      </c>
      <c r="I63" s="10">
        <f t="shared" si="5"/>
        <v>3.28</v>
      </c>
      <c r="J63" s="10">
        <v>0</v>
      </c>
      <c r="K63" s="10">
        <f t="shared" si="6"/>
        <v>0</v>
      </c>
      <c r="L63" s="10">
        <f t="shared" si="7"/>
        <v>21.02</v>
      </c>
      <c r="M63" s="11">
        <f t="shared" si="1"/>
        <v>1.3555787372560927E-5</v>
      </c>
    </row>
    <row r="64" spans="1:13" ht="26.1" customHeight="1" x14ac:dyDescent="0.2">
      <c r="A64" s="7" t="s">
        <v>199</v>
      </c>
      <c r="B64" s="9" t="s">
        <v>194</v>
      </c>
      <c r="C64" s="7" t="s">
        <v>45</v>
      </c>
      <c r="D64" s="7" t="s">
        <v>200</v>
      </c>
      <c r="E64" s="7" t="s">
        <v>47</v>
      </c>
      <c r="F64" s="8" t="s">
        <v>103</v>
      </c>
      <c r="G64" s="9">
        <v>39.94</v>
      </c>
      <c r="H64" s="10">
        <v>2.2200000000000002</v>
      </c>
      <c r="I64" s="10">
        <f t="shared" si="5"/>
        <v>2.68</v>
      </c>
      <c r="J64" s="10">
        <v>0</v>
      </c>
      <c r="K64" s="10">
        <f t="shared" si="6"/>
        <v>0</v>
      </c>
      <c r="L64" s="10">
        <f t="shared" si="7"/>
        <v>107.04</v>
      </c>
      <c r="M64" s="11">
        <f t="shared" si="1"/>
        <v>6.9030041881965826E-5</v>
      </c>
    </row>
    <row r="65" spans="1:13" ht="39" customHeight="1" x14ac:dyDescent="0.2">
      <c r="A65" s="7" t="s">
        <v>201</v>
      </c>
      <c r="B65" s="9" t="s">
        <v>197</v>
      </c>
      <c r="C65" s="7" t="s">
        <v>45</v>
      </c>
      <c r="D65" s="7" t="s">
        <v>202</v>
      </c>
      <c r="E65" s="7" t="s">
        <v>47</v>
      </c>
      <c r="F65" s="8" t="s">
        <v>103</v>
      </c>
      <c r="G65" s="9">
        <v>2.2200000000000002</v>
      </c>
      <c r="H65" s="10">
        <v>2.71</v>
      </c>
      <c r="I65" s="10">
        <f t="shared" si="5"/>
        <v>3.28</v>
      </c>
      <c r="J65" s="10">
        <v>0</v>
      </c>
      <c r="K65" s="10">
        <f t="shared" si="6"/>
        <v>0</v>
      </c>
      <c r="L65" s="10">
        <f t="shared" si="7"/>
        <v>7.28</v>
      </c>
      <c r="M65" s="11">
        <f t="shared" si="1"/>
        <v>4.6948683193265249E-6</v>
      </c>
    </row>
    <row r="66" spans="1:13" ht="26.1" customHeight="1" x14ac:dyDescent="0.2">
      <c r="A66" s="7" t="s">
        <v>203</v>
      </c>
      <c r="B66" s="9" t="s">
        <v>204</v>
      </c>
      <c r="C66" s="7" t="s">
        <v>45</v>
      </c>
      <c r="D66" s="7" t="s">
        <v>205</v>
      </c>
      <c r="E66" s="7" t="s">
        <v>47</v>
      </c>
      <c r="F66" s="8" t="s">
        <v>103</v>
      </c>
      <c r="G66" s="9">
        <v>9129.93</v>
      </c>
      <c r="H66" s="10">
        <v>0.68</v>
      </c>
      <c r="I66" s="10">
        <f t="shared" si="5"/>
        <v>0.82</v>
      </c>
      <c r="J66" s="10">
        <v>0</v>
      </c>
      <c r="K66" s="10">
        <f t="shared" si="6"/>
        <v>0</v>
      </c>
      <c r="L66" s="10">
        <f t="shared" si="7"/>
        <v>7486.54</v>
      </c>
      <c r="M66" s="11">
        <f t="shared" si="1"/>
        <v>4.8280658609025822E-3</v>
      </c>
    </row>
    <row r="67" spans="1:13" ht="39" customHeight="1" x14ac:dyDescent="0.2">
      <c r="A67" s="7" t="s">
        <v>206</v>
      </c>
      <c r="B67" s="9" t="s">
        <v>207</v>
      </c>
      <c r="C67" s="7" t="s">
        <v>45</v>
      </c>
      <c r="D67" s="7" t="s">
        <v>208</v>
      </c>
      <c r="E67" s="7" t="s">
        <v>47</v>
      </c>
      <c r="F67" s="8" t="s">
        <v>103</v>
      </c>
      <c r="G67" s="9">
        <v>507.22</v>
      </c>
      <c r="H67" s="10">
        <v>0.75</v>
      </c>
      <c r="I67" s="10">
        <f t="shared" si="5"/>
        <v>0.91</v>
      </c>
      <c r="J67" s="10">
        <v>0</v>
      </c>
      <c r="K67" s="10">
        <f t="shared" si="6"/>
        <v>0</v>
      </c>
      <c r="L67" s="10">
        <f t="shared" si="7"/>
        <v>461.57</v>
      </c>
      <c r="M67" s="11">
        <f t="shared" si="1"/>
        <v>2.9766625963620108E-4</v>
      </c>
    </row>
    <row r="68" spans="1:13" ht="24" customHeight="1" x14ac:dyDescent="0.2">
      <c r="A68" s="3" t="s">
        <v>209</v>
      </c>
      <c r="B68" s="3"/>
      <c r="C68" s="3"/>
      <c r="D68" s="3" t="s">
        <v>210</v>
      </c>
      <c r="E68" s="3"/>
      <c r="F68" s="3"/>
      <c r="G68" s="4"/>
      <c r="H68" s="3"/>
      <c r="I68" s="3"/>
      <c r="J68" s="3"/>
      <c r="K68" s="3"/>
      <c r="L68" s="5">
        <v>204376.19</v>
      </c>
      <c r="M68" s="6">
        <f t="shared" si="1"/>
        <v>0.13180210160105199</v>
      </c>
    </row>
    <row r="69" spans="1:13" ht="24" customHeight="1" x14ac:dyDescent="0.2">
      <c r="A69" s="7" t="s">
        <v>211</v>
      </c>
      <c r="B69" s="9" t="s">
        <v>212</v>
      </c>
      <c r="C69" s="7" t="s">
        <v>45</v>
      </c>
      <c r="D69" s="7" t="s">
        <v>213</v>
      </c>
      <c r="E69" s="7" t="s">
        <v>47</v>
      </c>
      <c r="F69" s="8" t="s">
        <v>40</v>
      </c>
      <c r="G69" s="9">
        <v>8218.84</v>
      </c>
      <c r="H69" s="10">
        <v>0.66</v>
      </c>
      <c r="I69" s="10">
        <f>ROUND(H69 * (1 + 20.92 / 100), 2)</f>
        <v>0.8</v>
      </c>
      <c r="J69" s="10">
        <v>493.13</v>
      </c>
      <c r="K69" s="10">
        <f>ROUND((J69 * 100 / ROUND(G69 * I69, 2)), 2)</f>
        <v>7.5</v>
      </c>
      <c r="L69" s="10">
        <f>ROUND(G69 * I69, 2)</f>
        <v>6575.07</v>
      </c>
      <c r="M69" s="11">
        <f t="shared" si="1"/>
        <v>4.2402593187299796E-3</v>
      </c>
    </row>
    <row r="70" spans="1:13" ht="24" customHeight="1" x14ac:dyDescent="0.2">
      <c r="A70" s="7" t="s">
        <v>214</v>
      </c>
      <c r="B70" s="9" t="s">
        <v>215</v>
      </c>
      <c r="C70" s="7" t="s">
        <v>45</v>
      </c>
      <c r="D70" s="7" t="s">
        <v>216</v>
      </c>
      <c r="E70" s="7" t="s">
        <v>47</v>
      </c>
      <c r="F70" s="8" t="s">
        <v>40</v>
      </c>
      <c r="G70" s="9">
        <v>8218.84</v>
      </c>
      <c r="H70" s="10">
        <v>0.46</v>
      </c>
      <c r="I70" s="10">
        <f>ROUND(H70 * (1 + 20.92 / 100), 2)</f>
        <v>0.56000000000000005</v>
      </c>
      <c r="J70" s="10">
        <v>328.75</v>
      </c>
      <c r="K70" s="10">
        <f>ROUND((J70 * 100 / ROUND(G70 * I70, 2)), 2)</f>
        <v>7.14</v>
      </c>
      <c r="L70" s="10">
        <f>ROUND(G70 * I70, 2)</f>
        <v>4602.55</v>
      </c>
      <c r="M70" s="11">
        <f t="shared" ref="M70:M101" si="8">L70 / 1550629.22</f>
        <v>2.9681821680104803E-3</v>
      </c>
    </row>
    <row r="71" spans="1:13" ht="26.1" customHeight="1" x14ac:dyDescent="0.2">
      <c r="A71" s="7" t="s">
        <v>217</v>
      </c>
      <c r="B71" s="9" t="s">
        <v>218</v>
      </c>
      <c r="C71" s="7" t="s">
        <v>45</v>
      </c>
      <c r="D71" s="7" t="s">
        <v>219</v>
      </c>
      <c r="E71" s="7" t="s">
        <v>47</v>
      </c>
      <c r="F71" s="8" t="s">
        <v>220</v>
      </c>
      <c r="G71" s="9">
        <v>845.36</v>
      </c>
      <c r="H71" s="10">
        <v>189</v>
      </c>
      <c r="I71" s="10">
        <f>ROUND(H71 * (1 + 20.92 / 100), 2)</f>
        <v>228.54</v>
      </c>
      <c r="J71" s="10">
        <v>2730.51</v>
      </c>
      <c r="K71" s="10">
        <f>ROUND((J71 * 100 / ROUND(G71 * I71, 2)), 2)</f>
        <v>1.41</v>
      </c>
      <c r="L71" s="10">
        <f>ROUND(G71 * I71, 2)</f>
        <v>193198.57</v>
      </c>
      <c r="M71" s="11">
        <f t="shared" si="8"/>
        <v>0.12459366011431154</v>
      </c>
    </row>
    <row r="72" spans="1:13" ht="24" customHeight="1" x14ac:dyDescent="0.2">
      <c r="A72" s="3" t="s">
        <v>221</v>
      </c>
      <c r="B72" s="3"/>
      <c r="C72" s="3"/>
      <c r="D72" s="3" t="s">
        <v>222</v>
      </c>
      <c r="E72" s="3"/>
      <c r="F72" s="3"/>
      <c r="G72" s="4"/>
      <c r="H72" s="3"/>
      <c r="I72" s="3"/>
      <c r="J72" s="3"/>
      <c r="K72" s="3"/>
      <c r="L72" s="5">
        <v>133152.13</v>
      </c>
      <c r="M72" s="6">
        <f t="shared" si="8"/>
        <v>8.5869741317011944E-2</v>
      </c>
    </row>
    <row r="73" spans="1:13" ht="24" customHeight="1" x14ac:dyDescent="0.2">
      <c r="A73" s="3" t="s">
        <v>223</v>
      </c>
      <c r="B73" s="3"/>
      <c r="C73" s="3"/>
      <c r="D73" s="3" t="s">
        <v>224</v>
      </c>
      <c r="E73" s="3"/>
      <c r="F73" s="3"/>
      <c r="G73" s="4"/>
      <c r="H73" s="3"/>
      <c r="I73" s="3"/>
      <c r="J73" s="3"/>
      <c r="K73" s="3"/>
      <c r="L73" s="5">
        <v>23776.84</v>
      </c>
      <c r="M73" s="6">
        <f t="shared" si="8"/>
        <v>1.5333672094738418E-2</v>
      </c>
    </row>
    <row r="74" spans="1:13" ht="26.1" customHeight="1" x14ac:dyDescent="0.2">
      <c r="A74" s="7" t="s">
        <v>225</v>
      </c>
      <c r="B74" s="9" t="s">
        <v>226</v>
      </c>
      <c r="C74" s="7" t="s">
        <v>45</v>
      </c>
      <c r="D74" s="7" t="s">
        <v>227</v>
      </c>
      <c r="E74" s="7" t="s">
        <v>47</v>
      </c>
      <c r="F74" s="8" t="s">
        <v>40</v>
      </c>
      <c r="G74" s="9">
        <v>685.1</v>
      </c>
      <c r="H74" s="10">
        <v>27.85</v>
      </c>
      <c r="I74" s="10">
        <f>ROUND(H74 * (1 + 20.92 / 100), 2)</f>
        <v>33.68</v>
      </c>
      <c r="J74" s="10">
        <v>664.55</v>
      </c>
      <c r="K74" s="10">
        <f>ROUND((J74 * 100 / ROUND(G74 * I74, 2)), 2)</f>
        <v>2.88</v>
      </c>
      <c r="L74" s="10">
        <f>ROUND(G74 * I74, 2)</f>
        <v>23074.17</v>
      </c>
      <c r="M74" s="11">
        <f t="shared" si="8"/>
        <v>1.4880520566999246E-2</v>
      </c>
    </row>
    <row r="75" spans="1:13" ht="26.1" customHeight="1" x14ac:dyDescent="0.2">
      <c r="A75" s="7" t="s">
        <v>228</v>
      </c>
      <c r="B75" s="9" t="s">
        <v>229</v>
      </c>
      <c r="C75" s="7" t="s">
        <v>45</v>
      </c>
      <c r="D75" s="7" t="s">
        <v>230</v>
      </c>
      <c r="E75" s="7" t="s">
        <v>47</v>
      </c>
      <c r="F75" s="8" t="s">
        <v>40</v>
      </c>
      <c r="G75" s="9">
        <v>13.42</v>
      </c>
      <c r="H75" s="10">
        <v>43.3</v>
      </c>
      <c r="I75" s="10">
        <f>ROUND(H75 * (1 + 20.92 / 100), 2)</f>
        <v>52.36</v>
      </c>
      <c r="J75" s="10">
        <v>64.010000000000005</v>
      </c>
      <c r="K75" s="10">
        <f>ROUND((J75 * 100 / ROUND(G75 * I75, 2)), 2)</f>
        <v>9.11</v>
      </c>
      <c r="L75" s="10">
        <f>ROUND(G75 * I75, 2)</f>
        <v>702.67</v>
      </c>
      <c r="M75" s="11">
        <f t="shared" si="8"/>
        <v>4.5315152773917159E-4</v>
      </c>
    </row>
    <row r="76" spans="1:13" ht="24" customHeight="1" x14ac:dyDescent="0.2">
      <c r="A76" s="3" t="s">
        <v>231</v>
      </c>
      <c r="B76" s="3"/>
      <c r="C76" s="3"/>
      <c r="D76" s="3" t="s">
        <v>232</v>
      </c>
      <c r="E76" s="3"/>
      <c r="F76" s="3"/>
      <c r="G76" s="4"/>
      <c r="H76" s="3"/>
      <c r="I76" s="3"/>
      <c r="J76" s="3"/>
      <c r="K76" s="3"/>
      <c r="L76" s="5">
        <v>39056.92</v>
      </c>
      <c r="M76" s="6">
        <f t="shared" si="8"/>
        <v>2.5187787961328367E-2</v>
      </c>
    </row>
    <row r="77" spans="1:13" ht="39" customHeight="1" x14ac:dyDescent="0.2">
      <c r="A77" s="7" t="s">
        <v>233</v>
      </c>
      <c r="B77" s="9" t="s">
        <v>234</v>
      </c>
      <c r="C77" s="7" t="s">
        <v>45</v>
      </c>
      <c r="D77" s="7" t="s">
        <v>235</v>
      </c>
      <c r="E77" s="7" t="s">
        <v>47</v>
      </c>
      <c r="F77" s="8" t="s">
        <v>142</v>
      </c>
      <c r="G77" s="9">
        <v>11</v>
      </c>
      <c r="H77" s="10">
        <v>287.33999999999997</v>
      </c>
      <c r="I77" s="10">
        <f t="shared" ref="I77:I90" si="9">ROUND(H77 * (1 + 20.92 / 100), 2)</f>
        <v>347.45</v>
      </c>
      <c r="J77" s="10">
        <v>534.71</v>
      </c>
      <c r="K77" s="10">
        <f t="shared" ref="K77:K90" si="10">ROUND((J77 * 100 / ROUND(G77 * I77, 2)), 2)</f>
        <v>13.99</v>
      </c>
      <c r="L77" s="10">
        <f t="shared" ref="L77:L90" si="11">ROUND(G77 * I77, 2)</f>
        <v>3821.95</v>
      </c>
      <c r="M77" s="11">
        <f t="shared" si="8"/>
        <v>2.464773622671705E-3</v>
      </c>
    </row>
    <row r="78" spans="1:13" ht="39" customHeight="1" x14ac:dyDescent="0.2">
      <c r="A78" s="7" t="s">
        <v>236</v>
      </c>
      <c r="B78" s="9" t="s">
        <v>237</v>
      </c>
      <c r="C78" s="7" t="s">
        <v>45</v>
      </c>
      <c r="D78" s="7" t="s">
        <v>238</v>
      </c>
      <c r="E78" s="7" t="s">
        <v>47</v>
      </c>
      <c r="F78" s="8" t="s">
        <v>142</v>
      </c>
      <c r="G78" s="9">
        <v>11</v>
      </c>
      <c r="H78" s="10">
        <v>495.17</v>
      </c>
      <c r="I78" s="10">
        <f t="shared" si="9"/>
        <v>598.76</v>
      </c>
      <c r="J78" s="10">
        <v>247.39</v>
      </c>
      <c r="K78" s="10">
        <f t="shared" si="10"/>
        <v>3.76</v>
      </c>
      <c r="L78" s="10">
        <f t="shared" si="11"/>
        <v>6586.36</v>
      </c>
      <c r="M78" s="11">
        <f t="shared" si="8"/>
        <v>4.2475402340219019E-3</v>
      </c>
    </row>
    <row r="79" spans="1:13" ht="39" customHeight="1" x14ac:dyDescent="0.2">
      <c r="A79" s="7" t="s">
        <v>239</v>
      </c>
      <c r="B79" s="9" t="s">
        <v>240</v>
      </c>
      <c r="C79" s="7" t="s">
        <v>45</v>
      </c>
      <c r="D79" s="7" t="s">
        <v>241</v>
      </c>
      <c r="E79" s="7" t="s">
        <v>47</v>
      </c>
      <c r="F79" s="8" t="s">
        <v>142</v>
      </c>
      <c r="G79" s="9">
        <v>3</v>
      </c>
      <c r="H79" s="10">
        <v>287.31</v>
      </c>
      <c r="I79" s="10">
        <f t="shared" si="9"/>
        <v>347.42</v>
      </c>
      <c r="J79" s="10">
        <v>145.83000000000001</v>
      </c>
      <c r="K79" s="10">
        <f t="shared" si="10"/>
        <v>13.99</v>
      </c>
      <c r="L79" s="10">
        <f t="shared" si="11"/>
        <v>1042.26</v>
      </c>
      <c r="M79" s="11">
        <f t="shared" si="8"/>
        <v>6.7215294704687687E-4</v>
      </c>
    </row>
    <row r="80" spans="1:13" ht="39" customHeight="1" x14ac:dyDescent="0.2">
      <c r="A80" s="7" t="s">
        <v>242</v>
      </c>
      <c r="B80" s="9" t="s">
        <v>237</v>
      </c>
      <c r="C80" s="7" t="s">
        <v>45</v>
      </c>
      <c r="D80" s="7" t="s">
        <v>238</v>
      </c>
      <c r="E80" s="7" t="s">
        <v>47</v>
      </c>
      <c r="F80" s="8" t="s">
        <v>142</v>
      </c>
      <c r="G80" s="9">
        <v>1</v>
      </c>
      <c r="H80" s="10">
        <v>495.17</v>
      </c>
      <c r="I80" s="10">
        <f t="shared" si="9"/>
        <v>598.76</v>
      </c>
      <c r="J80" s="10">
        <v>22.49</v>
      </c>
      <c r="K80" s="10">
        <f t="shared" si="10"/>
        <v>3.76</v>
      </c>
      <c r="L80" s="10">
        <f t="shared" si="11"/>
        <v>598.76</v>
      </c>
      <c r="M80" s="11">
        <f t="shared" si="8"/>
        <v>3.8614002127471841E-4</v>
      </c>
    </row>
    <row r="81" spans="1:13" ht="39" customHeight="1" x14ac:dyDescent="0.2">
      <c r="A81" s="7" t="s">
        <v>243</v>
      </c>
      <c r="B81" s="9" t="s">
        <v>244</v>
      </c>
      <c r="C81" s="7" t="s">
        <v>45</v>
      </c>
      <c r="D81" s="7" t="s">
        <v>245</v>
      </c>
      <c r="E81" s="7" t="s">
        <v>47</v>
      </c>
      <c r="F81" s="8" t="s">
        <v>142</v>
      </c>
      <c r="G81" s="9">
        <v>4</v>
      </c>
      <c r="H81" s="10">
        <v>491.63</v>
      </c>
      <c r="I81" s="10">
        <f t="shared" si="9"/>
        <v>594.48</v>
      </c>
      <c r="J81" s="10">
        <v>253.28</v>
      </c>
      <c r="K81" s="10">
        <f t="shared" si="10"/>
        <v>10.65</v>
      </c>
      <c r="L81" s="10">
        <f t="shared" si="11"/>
        <v>2377.92</v>
      </c>
      <c r="M81" s="11">
        <f t="shared" si="8"/>
        <v>1.5335194057545234E-3</v>
      </c>
    </row>
    <row r="82" spans="1:13" ht="39" customHeight="1" x14ac:dyDescent="0.2">
      <c r="A82" s="7" t="s">
        <v>246</v>
      </c>
      <c r="B82" s="9" t="s">
        <v>237</v>
      </c>
      <c r="C82" s="7" t="s">
        <v>45</v>
      </c>
      <c r="D82" s="7" t="s">
        <v>238</v>
      </c>
      <c r="E82" s="7" t="s">
        <v>47</v>
      </c>
      <c r="F82" s="8" t="s">
        <v>142</v>
      </c>
      <c r="G82" s="9">
        <v>4</v>
      </c>
      <c r="H82" s="10">
        <v>495.17</v>
      </c>
      <c r="I82" s="10">
        <f t="shared" si="9"/>
        <v>598.76</v>
      </c>
      <c r="J82" s="10">
        <v>89.96</v>
      </c>
      <c r="K82" s="10">
        <f t="shared" si="10"/>
        <v>3.76</v>
      </c>
      <c r="L82" s="10">
        <f t="shared" si="11"/>
        <v>2395.04</v>
      </c>
      <c r="M82" s="11">
        <f t="shared" si="8"/>
        <v>1.5445600850988736E-3</v>
      </c>
    </row>
    <row r="83" spans="1:13" ht="26.1" customHeight="1" x14ac:dyDescent="0.2">
      <c r="A83" s="7" t="s">
        <v>247</v>
      </c>
      <c r="B83" s="9" t="s">
        <v>248</v>
      </c>
      <c r="C83" s="7" t="s">
        <v>45</v>
      </c>
      <c r="D83" s="7" t="s">
        <v>249</v>
      </c>
      <c r="E83" s="7" t="s">
        <v>47</v>
      </c>
      <c r="F83" s="8" t="s">
        <v>40</v>
      </c>
      <c r="G83" s="9">
        <v>0.72</v>
      </c>
      <c r="H83" s="10">
        <v>499.16</v>
      </c>
      <c r="I83" s="10">
        <f t="shared" si="9"/>
        <v>603.58000000000004</v>
      </c>
      <c r="J83" s="10">
        <v>55.81</v>
      </c>
      <c r="K83" s="10">
        <f t="shared" si="10"/>
        <v>12.84</v>
      </c>
      <c r="L83" s="10">
        <f t="shared" si="11"/>
        <v>434.58</v>
      </c>
      <c r="M83" s="11">
        <f t="shared" si="8"/>
        <v>2.8026042228199464E-4</v>
      </c>
    </row>
    <row r="84" spans="1:13" ht="39" customHeight="1" x14ac:dyDescent="0.2">
      <c r="A84" s="7" t="s">
        <v>250</v>
      </c>
      <c r="B84" s="9" t="s">
        <v>237</v>
      </c>
      <c r="C84" s="7" t="s">
        <v>45</v>
      </c>
      <c r="D84" s="7" t="s">
        <v>238</v>
      </c>
      <c r="E84" s="7" t="s">
        <v>47</v>
      </c>
      <c r="F84" s="8" t="s">
        <v>142</v>
      </c>
      <c r="G84" s="9">
        <v>2</v>
      </c>
      <c r="H84" s="10">
        <v>495.17</v>
      </c>
      <c r="I84" s="10">
        <f t="shared" si="9"/>
        <v>598.76</v>
      </c>
      <c r="J84" s="10">
        <v>44.98</v>
      </c>
      <c r="K84" s="10">
        <f t="shared" si="10"/>
        <v>3.76</v>
      </c>
      <c r="L84" s="10">
        <f t="shared" si="11"/>
        <v>1197.52</v>
      </c>
      <c r="M84" s="11">
        <f t="shared" si="8"/>
        <v>7.7228004254943682E-4</v>
      </c>
    </row>
    <row r="85" spans="1:13" ht="39" customHeight="1" x14ac:dyDescent="0.2">
      <c r="A85" s="7" t="s">
        <v>251</v>
      </c>
      <c r="B85" s="9" t="s">
        <v>252</v>
      </c>
      <c r="C85" s="7" t="s">
        <v>45</v>
      </c>
      <c r="D85" s="7" t="s">
        <v>253</v>
      </c>
      <c r="E85" s="7" t="s">
        <v>47</v>
      </c>
      <c r="F85" s="8" t="s">
        <v>142</v>
      </c>
      <c r="G85" s="9">
        <v>32</v>
      </c>
      <c r="H85" s="10">
        <v>180.4</v>
      </c>
      <c r="I85" s="10">
        <f t="shared" si="9"/>
        <v>218.14</v>
      </c>
      <c r="J85" s="10">
        <v>1468.8</v>
      </c>
      <c r="K85" s="10">
        <f t="shared" si="10"/>
        <v>21.04</v>
      </c>
      <c r="L85" s="10">
        <f t="shared" si="11"/>
        <v>6980.48</v>
      </c>
      <c r="M85" s="11">
        <f t="shared" si="8"/>
        <v>4.5017080227599477E-3</v>
      </c>
    </row>
    <row r="86" spans="1:13" ht="39" customHeight="1" x14ac:dyDescent="0.2">
      <c r="A86" s="7" t="s">
        <v>254</v>
      </c>
      <c r="B86" s="9" t="s">
        <v>237</v>
      </c>
      <c r="C86" s="7" t="s">
        <v>45</v>
      </c>
      <c r="D86" s="7" t="s">
        <v>238</v>
      </c>
      <c r="E86" s="7" t="s">
        <v>47</v>
      </c>
      <c r="F86" s="8" t="s">
        <v>142</v>
      </c>
      <c r="G86" s="9">
        <v>16</v>
      </c>
      <c r="H86" s="10">
        <v>495.17</v>
      </c>
      <c r="I86" s="10">
        <f t="shared" si="9"/>
        <v>598.76</v>
      </c>
      <c r="J86" s="10">
        <v>359.84</v>
      </c>
      <c r="K86" s="10">
        <f t="shared" si="10"/>
        <v>3.76</v>
      </c>
      <c r="L86" s="10">
        <f t="shared" si="11"/>
        <v>9580.16</v>
      </c>
      <c r="M86" s="11">
        <f t="shared" si="8"/>
        <v>6.1782403403954946E-3</v>
      </c>
    </row>
    <row r="87" spans="1:13" ht="39" customHeight="1" x14ac:dyDescent="0.2">
      <c r="A87" s="7" t="s">
        <v>255</v>
      </c>
      <c r="B87" s="9" t="s">
        <v>256</v>
      </c>
      <c r="C87" s="7" t="s">
        <v>45</v>
      </c>
      <c r="D87" s="7" t="s">
        <v>257</v>
      </c>
      <c r="E87" s="7" t="s">
        <v>47</v>
      </c>
      <c r="F87" s="8" t="s">
        <v>142</v>
      </c>
      <c r="G87" s="9">
        <v>4</v>
      </c>
      <c r="H87" s="10">
        <v>168.52</v>
      </c>
      <c r="I87" s="10">
        <f t="shared" si="9"/>
        <v>203.77</v>
      </c>
      <c r="J87" s="10">
        <v>178.2</v>
      </c>
      <c r="K87" s="10">
        <f t="shared" si="10"/>
        <v>21.86</v>
      </c>
      <c r="L87" s="10">
        <f t="shared" si="11"/>
        <v>815.08</v>
      </c>
      <c r="M87" s="11">
        <f t="shared" si="8"/>
        <v>5.2564467990613521E-4</v>
      </c>
    </row>
    <row r="88" spans="1:13" ht="39" customHeight="1" x14ac:dyDescent="0.2">
      <c r="A88" s="7" t="s">
        <v>258</v>
      </c>
      <c r="B88" s="9" t="s">
        <v>237</v>
      </c>
      <c r="C88" s="7" t="s">
        <v>45</v>
      </c>
      <c r="D88" s="7" t="s">
        <v>238</v>
      </c>
      <c r="E88" s="7" t="s">
        <v>47</v>
      </c>
      <c r="F88" s="8" t="s">
        <v>142</v>
      </c>
      <c r="G88" s="9">
        <v>4</v>
      </c>
      <c r="H88" s="10">
        <v>495.17</v>
      </c>
      <c r="I88" s="10">
        <f t="shared" si="9"/>
        <v>598.76</v>
      </c>
      <c r="J88" s="10">
        <v>89.96</v>
      </c>
      <c r="K88" s="10">
        <f t="shared" si="10"/>
        <v>3.76</v>
      </c>
      <c r="L88" s="10">
        <f t="shared" si="11"/>
        <v>2395.04</v>
      </c>
      <c r="M88" s="11">
        <f t="shared" si="8"/>
        <v>1.5445600850988736E-3</v>
      </c>
    </row>
    <row r="89" spans="1:13" ht="39" customHeight="1" x14ac:dyDescent="0.2">
      <c r="A89" s="7" t="s">
        <v>259</v>
      </c>
      <c r="B89" s="9" t="s">
        <v>260</v>
      </c>
      <c r="C89" s="7" t="s">
        <v>45</v>
      </c>
      <c r="D89" s="7" t="s">
        <v>261</v>
      </c>
      <c r="E89" s="7" t="s">
        <v>47</v>
      </c>
      <c r="F89" s="8" t="s">
        <v>142</v>
      </c>
      <c r="G89" s="9">
        <v>1</v>
      </c>
      <c r="H89" s="10">
        <v>198.39</v>
      </c>
      <c r="I89" s="10">
        <f t="shared" si="9"/>
        <v>239.89</v>
      </c>
      <c r="J89" s="10">
        <v>42.21</v>
      </c>
      <c r="K89" s="10">
        <f t="shared" si="10"/>
        <v>17.600000000000001</v>
      </c>
      <c r="L89" s="10">
        <f t="shared" si="11"/>
        <v>239.89</v>
      </c>
      <c r="M89" s="11">
        <f t="shared" si="8"/>
        <v>1.5470493971473075E-4</v>
      </c>
    </row>
    <row r="90" spans="1:13" ht="39" customHeight="1" x14ac:dyDescent="0.2">
      <c r="A90" s="7" t="s">
        <v>262</v>
      </c>
      <c r="B90" s="9" t="s">
        <v>263</v>
      </c>
      <c r="C90" s="7" t="s">
        <v>45</v>
      </c>
      <c r="D90" s="7" t="s">
        <v>264</v>
      </c>
      <c r="E90" s="7" t="s">
        <v>47</v>
      </c>
      <c r="F90" s="8" t="s">
        <v>142</v>
      </c>
      <c r="G90" s="9">
        <v>1</v>
      </c>
      <c r="H90" s="10">
        <v>489.48</v>
      </c>
      <c r="I90" s="10">
        <f t="shared" si="9"/>
        <v>591.88</v>
      </c>
      <c r="J90" s="10">
        <v>20.04</v>
      </c>
      <c r="K90" s="10">
        <f t="shared" si="10"/>
        <v>3.39</v>
      </c>
      <c r="L90" s="10">
        <f t="shared" si="11"/>
        <v>591.88</v>
      </c>
      <c r="M90" s="11">
        <f t="shared" si="8"/>
        <v>3.8170311275315707E-4</v>
      </c>
    </row>
    <row r="91" spans="1:13" ht="24" customHeight="1" x14ac:dyDescent="0.2">
      <c r="A91" s="3" t="s">
        <v>265</v>
      </c>
      <c r="B91" s="3"/>
      <c r="C91" s="3"/>
      <c r="D91" s="3" t="s">
        <v>266</v>
      </c>
      <c r="E91" s="3"/>
      <c r="F91" s="3"/>
      <c r="G91" s="4"/>
      <c r="H91" s="3"/>
      <c r="I91" s="3"/>
      <c r="J91" s="3"/>
      <c r="K91" s="3"/>
      <c r="L91" s="5">
        <v>30191.01</v>
      </c>
      <c r="M91" s="6">
        <f t="shared" si="8"/>
        <v>1.9470167084817348E-2</v>
      </c>
    </row>
    <row r="92" spans="1:13" ht="26.1" customHeight="1" x14ac:dyDescent="0.2">
      <c r="A92" s="7" t="s">
        <v>267</v>
      </c>
      <c r="B92" s="9" t="s">
        <v>268</v>
      </c>
      <c r="C92" s="7" t="s">
        <v>45</v>
      </c>
      <c r="D92" s="7" t="s">
        <v>269</v>
      </c>
      <c r="E92" s="7" t="s">
        <v>47</v>
      </c>
      <c r="F92" s="8" t="s">
        <v>142</v>
      </c>
      <c r="G92" s="9">
        <v>629</v>
      </c>
      <c r="H92" s="10">
        <v>35.06</v>
      </c>
      <c r="I92" s="10">
        <f>ROUND(H92 * (1 + 20.92 / 100), 2)</f>
        <v>42.39</v>
      </c>
      <c r="J92" s="10">
        <v>3182.74</v>
      </c>
      <c r="K92" s="10">
        <f>ROUND((J92 * 100 / ROUND(G92 * I92, 2)), 2)</f>
        <v>11.94</v>
      </c>
      <c r="L92" s="10">
        <f>ROUND(G92 * I92, 2)</f>
        <v>26663.31</v>
      </c>
      <c r="M92" s="11">
        <f t="shared" si="8"/>
        <v>1.7195155138376664E-2</v>
      </c>
    </row>
    <row r="93" spans="1:13" ht="39" customHeight="1" x14ac:dyDescent="0.2">
      <c r="A93" s="7" t="s">
        <v>270</v>
      </c>
      <c r="B93" s="9" t="s">
        <v>271</v>
      </c>
      <c r="C93" s="7" t="s">
        <v>45</v>
      </c>
      <c r="D93" s="7" t="s">
        <v>272</v>
      </c>
      <c r="E93" s="7" t="s">
        <v>47</v>
      </c>
      <c r="F93" s="8" t="s">
        <v>142</v>
      </c>
      <c r="G93" s="9">
        <v>40</v>
      </c>
      <c r="H93" s="10">
        <v>31.2</v>
      </c>
      <c r="I93" s="10">
        <f>ROUND(H93 * (1 + 20.92 / 100), 2)</f>
        <v>37.729999999999997</v>
      </c>
      <c r="J93" s="10">
        <v>202.4</v>
      </c>
      <c r="K93" s="10">
        <f>ROUND((J93 * 100 / ROUND(G93 * I93, 2)), 2)</f>
        <v>13.41</v>
      </c>
      <c r="L93" s="10">
        <f>ROUND(G93 * I93, 2)</f>
        <v>1509.2</v>
      </c>
      <c r="M93" s="11">
        <f t="shared" si="8"/>
        <v>9.7328231696807571E-4</v>
      </c>
    </row>
    <row r="94" spans="1:13" ht="26.1" customHeight="1" x14ac:dyDescent="0.2">
      <c r="A94" s="7" t="s">
        <v>273</v>
      </c>
      <c r="B94" s="9" t="s">
        <v>274</v>
      </c>
      <c r="C94" s="7" t="s">
        <v>45</v>
      </c>
      <c r="D94" s="7" t="s">
        <v>275</v>
      </c>
      <c r="E94" s="7" t="s">
        <v>47</v>
      </c>
      <c r="F94" s="8" t="s">
        <v>142</v>
      </c>
      <c r="G94" s="9">
        <v>22</v>
      </c>
      <c r="H94" s="10">
        <v>75.88</v>
      </c>
      <c r="I94" s="10">
        <f>ROUND(H94 * (1 + 20.92 / 100), 2)</f>
        <v>91.75</v>
      </c>
      <c r="J94" s="10">
        <v>203.28</v>
      </c>
      <c r="K94" s="10">
        <f>ROUND((J94 * 100 / ROUND(G94 * I94, 2)), 2)</f>
        <v>10.07</v>
      </c>
      <c r="L94" s="10">
        <f>ROUND(G94 * I94, 2)</f>
        <v>2018.5</v>
      </c>
      <c r="M94" s="11">
        <f t="shared" si="8"/>
        <v>1.3017296294726085E-3</v>
      </c>
    </row>
    <row r="95" spans="1:13" ht="24" customHeight="1" x14ac:dyDescent="0.2">
      <c r="A95" s="3" t="s">
        <v>276</v>
      </c>
      <c r="B95" s="3"/>
      <c r="C95" s="3"/>
      <c r="D95" s="3" t="s">
        <v>277</v>
      </c>
      <c r="E95" s="3"/>
      <c r="F95" s="3"/>
      <c r="G95" s="4"/>
      <c r="H95" s="3"/>
      <c r="I95" s="3"/>
      <c r="J95" s="3"/>
      <c r="K95" s="3"/>
      <c r="L95" s="5">
        <v>40127.360000000001</v>
      </c>
      <c r="M95" s="6">
        <f t="shared" si="8"/>
        <v>2.5878114176127804E-2</v>
      </c>
    </row>
    <row r="96" spans="1:13" ht="26.1" customHeight="1" x14ac:dyDescent="0.2">
      <c r="A96" s="7" t="s">
        <v>278</v>
      </c>
      <c r="B96" s="9" t="s">
        <v>279</v>
      </c>
      <c r="C96" s="7" t="s">
        <v>45</v>
      </c>
      <c r="D96" s="7" t="s">
        <v>280</v>
      </c>
      <c r="E96" s="7" t="s">
        <v>47</v>
      </c>
      <c r="F96" s="8" t="s">
        <v>129</v>
      </c>
      <c r="G96" s="9">
        <v>80</v>
      </c>
      <c r="H96" s="10">
        <v>335.4</v>
      </c>
      <c r="I96" s="10">
        <f>ROUND(H96 * (1 + 20.92 / 100), 2)</f>
        <v>405.57</v>
      </c>
      <c r="J96" s="10">
        <v>160</v>
      </c>
      <c r="K96" s="10">
        <f>ROUND((J96 * 100 / ROUND(G96 * I96, 2)), 2)</f>
        <v>0.49</v>
      </c>
      <c r="L96" s="10">
        <f>ROUND(G96 * I96, 2)</f>
        <v>32445.599999999999</v>
      </c>
      <c r="M96" s="11">
        <f t="shared" si="8"/>
        <v>2.0924151035925917E-2</v>
      </c>
    </row>
    <row r="97" spans="1:13" ht="26.1" customHeight="1" x14ac:dyDescent="0.2">
      <c r="A97" s="7" t="s">
        <v>281</v>
      </c>
      <c r="B97" s="9" t="s">
        <v>282</v>
      </c>
      <c r="C97" s="7" t="s">
        <v>45</v>
      </c>
      <c r="D97" s="7" t="s">
        <v>283</v>
      </c>
      <c r="E97" s="7" t="s">
        <v>47</v>
      </c>
      <c r="F97" s="8" t="s">
        <v>129</v>
      </c>
      <c r="G97" s="9">
        <v>16</v>
      </c>
      <c r="H97" s="10">
        <v>397.05</v>
      </c>
      <c r="I97" s="10">
        <f>ROUND(H97 * (1 + 20.92 / 100), 2)</f>
        <v>480.11</v>
      </c>
      <c r="J97" s="10">
        <v>283.36</v>
      </c>
      <c r="K97" s="10">
        <f>ROUND((J97 * 100 / ROUND(G97 * I97, 2)), 2)</f>
        <v>3.69</v>
      </c>
      <c r="L97" s="10">
        <f>ROUND(G97 * I97, 2)</f>
        <v>7681.76</v>
      </c>
      <c r="M97" s="11">
        <f t="shared" si="8"/>
        <v>4.9539631402018853E-3</v>
      </c>
    </row>
    <row r="98" spans="1:13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1:13" x14ac:dyDescent="0.2">
      <c r="A99" s="29"/>
      <c r="B99" s="29"/>
      <c r="C99" s="29"/>
      <c r="D99" s="20"/>
      <c r="E99" s="19"/>
      <c r="F99" s="19"/>
      <c r="G99" s="19"/>
      <c r="H99" s="19"/>
      <c r="I99" s="23" t="s">
        <v>284</v>
      </c>
      <c r="J99" s="29"/>
      <c r="K99" s="30">
        <v>1294767.07</v>
      </c>
      <c r="L99" s="29"/>
      <c r="M99" s="29"/>
    </row>
    <row r="100" spans="1:13" x14ac:dyDescent="0.2">
      <c r="A100" s="29"/>
      <c r="B100" s="29"/>
      <c r="C100" s="29"/>
      <c r="D100" s="20"/>
      <c r="E100" s="19"/>
      <c r="F100" s="19"/>
      <c r="G100" s="19"/>
      <c r="H100" s="19"/>
      <c r="I100" s="23" t="s">
        <v>285</v>
      </c>
      <c r="J100" s="29"/>
      <c r="K100" s="30">
        <v>255862.15</v>
      </c>
      <c r="L100" s="29"/>
      <c r="M100" s="29"/>
    </row>
    <row r="101" spans="1:13" x14ac:dyDescent="0.2">
      <c r="A101" s="29"/>
      <c r="B101" s="29"/>
      <c r="C101" s="29"/>
      <c r="D101" s="20"/>
      <c r="E101" s="19"/>
      <c r="F101" s="19"/>
      <c r="G101" s="19"/>
      <c r="H101" s="19"/>
      <c r="I101" s="23" t="s">
        <v>286</v>
      </c>
      <c r="J101" s="29"/>
      <c r="K101" s="30">
        <v>1550629.22</v>
      </c>
      <c r="L101" s="29"/>
      <c r="M101" s="29"/>
    </row>
    <row r="102" spans="1:13" ht="60" customHeight="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ht="69.95" customHeight="1" x14ac:dyDescent="0.2">
      <c r="A103" s="31" t="s">
        <v>287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</sheetData>
  <mergeCells count="27">
    <mergeCell ref="A103:M103"/>
    <mergeCell ref="A100:C100"/>
    <mergeCell ref="I100:J100"/>
    <mergeCell ref="K100:M100"/>
    <mergeCell ref="A101:C101"/>
    <mergeCell ref="I101:J101"/>
    <mergeCell ref="K101:M101"/>
    <mergeCell ref="L4:L5"/>
    <mergeCell ref="M4:M5"/>
    <mergeCell ref="A99:C99"/>
    <mergeCell ref="I99:J99"/>
    <mergeCell ref="K99:M99"/>
    <mergeCell ref="F4:F5"/>
    <mergeCell ref="G4:G5"/>
    <mergeCell ref="H4:H5"/>
    <mergeCell ref="J4:K4"/>
    <mergeCell ref="I4:I5"/>
    <mergeCell ref="A4:A5"/>
    <mergeCell ref="B4:B5"/>
    <mergeCell ref="C4:C5"/>
    <mergeCell ref="D4:D5"/>
    <mergeCell ref="E4:E5"/>
    <mergeCell ref="F1:H1"/>
    <mergeCell ref="I1:M1"/>
    <mergeCell ref="F2:H2"/>
    <mergeCell ref="I2:M2"/>
    <mergeCell ref="A3:M3"/>
  </mergeCells>
  <pageMargins left="0.5" right="0.5" top="1" bottom="1" header="0.5" footer="0.5"/>
  <pageSetup paperSize="9" scale="63" fitToHeight="0" orientation="landscape" r:id="rId1"/>
  <headerFooter>
    <oddHeader>&amp;L &amp;CPREFEITURA MUNICIPAL DE NOVO XINGU
CNPJ: 04.207.526/0001-06 &amp;R</oddHeader>
    <oddFooter>&amp;L &amp;CAvenida Emílio Knaak, 1.160, Centro - Novo Xingu / RS
 / engenharia@novoxingu.rs.gov.br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2026-04-15T11:51:51Z</cp:lastPrinted>
  <dcterms:created xsi:type="dcterms:W3CDTF">2026-04-15T11:35:55Z</dcterms:created>
  <dcterms:modified xsi:type="dcterms:W3CDTF">2026-04-15T11:51:57Z</dcterms:modified>
</cp:coreProperties>
</file>